
<file path=[Content_Types].xml><?xml version="1.0" encoding="utf-8"?>
<Types xmlns="http://schemas.openxmlformats.org/package/2006/content-types">
  <Default Extension="api" ContentType="image/gif"/>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WebImage.xml" ContentType="application/vnd.ms-excel.rdrichvaluewebimage+xml"/>
  <Override PartName="/xl/richData/rdrichvalue.xml" ContentType="application/vnd.ms-excel.rdrichvalue+xml"/>
  <Override PartName="/xl/richData/rdrichvaluestructure.xml" ContentType="application/vnd.ms-excel.rdrichvaluestructure+xml"/>
  <Override PartName="/xl/richData/rdarray.xml" ContentType="application/vnd.ms-excel.rdarray+xml"/>
  <Override PartName="/xl/richData/richStyles.xml" ContentType="application/vnd.ms-excel.richstyles+xml"/>
  <Override PartName="/xl/richData/rdsupportingpropertybagstructure.xml" ContentType="application/vnd.ms-excel.rdsupportingpropertybagstructure+xml"/>
  <Override PartName="/xl/richData/rdsupportingpropertybag.xml" ContentType="application/vnd.ms-excel.rdsupportingpropertybag+xml"/>
  <Override PartName="/xl/richData/rdRichValueTypes.xml" ContentType="application/vnd.ms-excel.rdrichvaluetype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22"/>
  <workbookPr defaultThemeVersion="166925"/>
  <mc:AlternateContent xmlns:mc="http://schemas.openxmlformats.org/markup-compatibility/2006">
    <mc:Choice Requires="x15">
      <x15ac:absPath xmlns:x15ac="http://schemas.microsoft.com/office/spreadsheetml/2010/11/ac" url="C:\Users\Owner\Documents\Pearsonch29\"/>
    </mc:Choice>
  </mc:AlternateContent>
  <xr:revisionPtr revIDLastSave="0" documentId="13_ncr:1_{477CB483-9734-46D0-B2E6-1E7EC5104B9F}" xr6:coauthVersionLast="47" xr6:coauthVersionMax="47" xr10:uidLastSave="{00000000-0000-0000-0000-000000000000}"/>
  <bookViews>
    <workbookView xWindow="-104" yWindow="-104" windowWidth="22326" windowHeight="12050" firstSheet="10" activeTab="17" xr2:uid="{F8EE5E57-02A3-467E-AF63-7740D68A8974}"/>
  </bookViews>
  <sheets>
    <sheet name="Problem 1" sheetId="1" r:id="rId1"/>
    <sheet name="Problem 2" sheetId="2" r:id="rId2"/>
    <sheet name="Problem 3" sheetId="3" r:id="rId3"/>
    <sheet name="Problem 4" sheetId="18" r:id="rId4"/>
    <sheet name="Problem 5" sheetId="4" r:id="rId5"/>
    <sheet name="Problem 6" sheetId="5" r:id="rId6"/>
    <sheet name="Problem 7" sheetId="6" r:id="rId7"/>
    <sheet name="Problem 8" sheetId="7" r:id="rId8"/>
    <sheet name="Problem 9" sheetId="8" r:id="rId9"/>
    <sheet name="Problem 10" sheetId="9" r:id="rId10"/>
    <sheet name="Problem 11" sheetId="15" r:id="rId11"/>
    <sheet name="Problem 12" sheetId="14" r:id="rId12"/>
    <sheet name="Problem 13" sheetId="12" r:id="rId13"/>
    <sheet name="Problem 14" sheetId="13" r:id="rId14"/>
    <sheet name="Problem 15" sheetId="10" r:id="rId15"/>
    <sheet name="Problem 16" sheetId="11" r:id="rId16"/>
    <sheet name="Problem 17" sheetId="16" r:id="rId17"/>
    <sheet name="Problem 18" sheetId="17" r:id="rId1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9" i="17" l="1" a="1"/>
  <c r="F9" i="17" s="1"/>
  <c r="F8" i="17" a="1"/>
  <c r="F8" i="17" s="1"/>
  <c r="F7" i="17" a="1"/>
  <c r="F7" i="17" s="1"/>
  <c r="F6" i="17" a="1"/>
  <c r="F6" i="17" s="1"/>
  <c r="F5" i="17" a="1"/>
  <c r="F5" i="17" s="1"/>
  <c r="J3" i="16"/>
  <c r="K10" i="16" a="1"/>
  <c r="K10" i="16" s="1"/>
  <c r="K11" i="16" a="1"/>
  <c r="K11" i="16"/>
  <c r="K12" i="16" a="1"/>
  <c r="K12" i="16" s="1"/>
  <c r="K13" i="16" a="1"/>
  <c r="K13" i="16"/>
  <c r="K14" i="16" a="1"/>
  <c r="K14" i="16" s="1"/>
  <c r="K15" i="16" a="1"/>
  <c r="K15" i="16"/>
  <c r="K16" i="16" a="1"/>
  <c r="K16" i="16" s="1"/>
  <c r="K17" i="16" a="1"/>
  <c r="K17" i="16"/>
  <c r="K18" i="16" a="1"/>
  <c r="K18" i="16" s="1"/>
  <c r="K19" i="16" a="1"/>
  <c r="K19" i="16"/>
  <c r="K20" i="16" a="1"/>
  <c r="K20" i="16" s="1"/>
  <c r="K9" i="16" a="1"/>
  <c r="K9" i="16" s="1"/>
  <c r="J10" i="16" a="1"/>
  <c r="J10" i="16" s="1"/>
  <c r="J11" i="16" a="1"/>
  <c r="J11" i="16"/>
  <c r="J12" i="16" a="1"/>
  <c r="J12" i="16" s="1"/>
  <c r="J13" i="16" a="1"/>
  <c r="J13" i="16"/>
  <c r="J14" i="16" a="1"/>
  <c r="J14" i="16" s="1"/>
  <c r="J15" i="16" a="1"/>
  <c r="J15" i="16"/>
  <c r="J16" i="16" a="1"/>
  <c r="J16" i="16" s="1"/>
  <c r="J17" i="16" a="1"/>
  <c r="J17" i="16"/>
  <c r="J18" i="16" a="1"/>
  <c r="J18" i="16" s="1"/>
  <c r="J19" i="16" a="1"/>
  <c r="J19" i="16"/>
  <c r="J20" i="16" a="1"/>
  <c r="J20" i="16" s="1"/>
  <c r="J9" i="16" a="1"/>
  <c r="J9" i="16" s="1"/>
  <c r="I10" i="16" a="1"/>
  <c r="I10" i="16" s="1"/>
  <c r="I11" i="16" a="1"/>
  <c r="I11" i="16"/>
  <c r="I12" i="16" a="1"/>
  <c r="I12" i="16" s="1"/>
  <c r="I13" i="16" a="1"/>
  <c r="I13" i="16"/>
  <c r="I14" i="16" a="1"/>
  <c r="I14" i="16" s="1"/>
  <c r="I15" i="16" a="1"/>
  <c r="I15" i="16"/>
  <c r="I16" i="16" a="1"/>
  <c r="I16" i="16" s="1"/>
  <c r="I17" i="16" a="1"/>
  <c r="I17" i="16"/>
  <c r="I18" i="16" a="1"/>
  <c r="I18" i="16" s="1"/>
  <c r="I19" i="16" a="1"/>
  <c r="I19" i="16"/>
  <c r="I20" i="16" a="1"/>
  <c r="I20" i="16" s="1"/>
  <c r="I9" i="16" a="1"/>
  <c r="I9" i="16" s="1"/>
  <c r="H9" i="16" a="1"/>
  <c r="H9" i="16" s="1"/>
  <c r="H8" i="16" a="1"/>
  <c r="H8" i="16" s="1"/>
  <c r="G9" i="16" a="1"/>
  <c r="G9" i="16" s="1"/>
  <c r="G8" i="16" a="1"/>
  <c r="G8" i="16" s="1"/>
  <c r="H7" i="16" a="1"/>
  <c r="H7" i="16" s="1"/>
  <c r="G7" i="16" a="1"/>
  <c r="G7" i="16" s="1"/>
  <c r="H9" i="11" a="1"/>
  <c r="H9" i="11" s="1"/>
  <c r="H10" i="11" a="1"/>
  <c r="H10" i="11" s="1"/>
  <c r="H11" i="11" a="1"/>
  <c r="H11" i="11" s="1"/>
  <c r="H8" i="11" a="1"/>
  <c r="H8" i="11" s="1"/>
  <c r="H7" i="10"/>
  <c r="G7" i="10" a="1"/>
  <c r="G7" i="10" s="1"/>
  <c r="J6" i="13" a="1"/>
  <c r="J6" i="13" s="1"/>
  <c r="I6" i="13" a="1"/>
  <c r="I6" i="13" s="1"/>
  <c r="H6" i="13" a="1"/>
  <c r="H6" i="13" s="1"/>
  <c r="J8" i="12" a="1"/>
  <c r="J8" i="12" s="1"/>
  <c r="J9" i="12" a="1"/>
  <c r="J9" i="12"/>
  <c r="J10" i="12" a="1"/>
  <c r="J10" i="12" s="1"/>
  <c r="J11" i="12" a="1"/>
  <c r="J11" i="12" s="1"/>
  <c r="J7" i="12" a="1"/>
  <c r="J7" i="12" s="1"/>
  <c r="I8" i="12" a="1"/>
  <c r="I8" i="12" s="1"/>
  <c r="I9" i="12" a="1"/>
  <c r="I9" i="12"/>
  <c r="I10" i="12" a="1"/>
  <c r="I10" i="12" s="1"/>
  <c r="I11" i="12" a="1"/>
  <c r="I11" i="12"/>
  <c r="I7" i="12" a="1"/>
  <c r="I7" i="12" s="1"/>
  <c r="K3" i="14" a="1"/>
  <c r="K3" i="14" s="1"/>
  <c r="K4" i="14" a="1"/>
  <c r="K4" i="14" s="1"/>
  <c r="K5" i="14" a="1"/>
  <c r="K5" i="14" s="1"/>
  <c r="J4" i="14" a="1"/>
  <c r="J4" i="14" s="1"/>
  <c r="J5" i="14" a="1"/>
  <c r="J5" i="14" s="1"/>
  <c r="J3" i="14" a="1"/>
  <c r="J3" i="14" s="1"/>
  <c r="I4" i="14" a="1"/>
  <c r="I4" i="14" s="1"/>
  <c r="I5" i="14" a="1"/>
  <c r="I5" i="14"/>
  <c r="I3" i="14" a="1"/>
  <c r="I3" i="14" s="1"/>
  <c r="H4" i="14" a="1"/>
  <c r="H4" i="14" s="1"/>
  <c r="H5" i="14" a="1"/>
  <c r="H5" i="14" s="1"/>
  <c r="H3" i="14" a="1"/>
  <c r="H3" i="14" s="1"/>
  <c r="E9" i="15" a="1"/>
  <c r="E9" i="15" s="1"/>
  <c r="E8" i="15" a="1"/>
  <c r="E8" i="15" s="1"/>
  <c r="I10" i="9"/>
  <c r="H10" i="9" a="1"/>
  <c r="H10" i="9" s="1"/>
  <c r="G9" i="8" a="1"/>
  <c r="G9" i="8" s="1"/>
  <c r="G8" i="8" a="1"/>
  <c r="G8" i="8" s="1"/>
  <c r="G11" i="7" a="1"/>
  <c r="G11" i="7" s="1"/>
  <c r="F11" i="7" a="1"/>
  <c r="F11" i="7" s="1"/>
  <c r="E11" i="7" a="1"/>
  <c r="E11" i="7" s="1"/>
  <c r="J10" i="6"/>
  <c r="K10" i="6"/>
  <c r="J11" i="6"/>
  <c r="K11" i="6"/>
  <c r="J12" i="6"/>
  <c r="K12" i="6"/>
  <c r="K9" i="6"/>
  <c r="J9" i="6"/>
  <c r="I10" i="6" a="1"/>
  <c r="I10" i="6" s="1"/>
  <c r="I11" i="6" a="1"/>
  <c r="I11" i="6"/>
  <c r="I12" i="6" a="1"/>
  <c r="I12" i="6" s="1"/>
  <c r="I9" i="6" a="1"/>
  <c r="I9" i="6" s="1"/>
  <c r="H10" i="6" a="1"/>
  <c r="H10" i="6" s="1"/>
  <c r="H11" i="6" a="1"/>
  <c r="H11" i="6" s="1"/>
  <c r="H12" i="6" a="1"/>
  <c r="H12" i="6" s="1"/>
  <c r="H9" i="6" a="1"/>
  <c r="H9" i="6" s="1"/>
  <c r="G10" i="6" a="1"/>
  <c r="G10" i="6" s="1"/>
  <c r="G11" i="6" a="1"/>
  <c r="G11" i="6"/>
  <c r="G12" i="6" a="1"/>
  <c r="G12" i="6" s="1"/>
  <c r="G9" i="6" a="1"/>
  <c r="G9" i="6" s="1"/>
  <c r="G13" i="5" a="1"/>
  <c r="G13" i="5" s="1"/>
  <c r="F6" i="4" a="1"/>
  <c r="F6" i="4" s="1"/>
  <c r="F7" i="4" a="1"/>
  <c r="F7" i="4"/>
  <c r="F8" i="4" a="1"/>
  <c r="F8" i="4" s="1"/>
  <c r="F9" i="4" a="1"/>
  <c r="F9" i="4"/>
  <c r="F10" i="4" a="1"/>
  <c r="F10" i="4" s="1"/>
  <c r="F11" i="4" a="1"/>
  <c r="F11" i="4"/>
  <c r="F12" i="4" a="1"/>
  <c r="F12" i="4" s="1"/>
  <c r="F13" i="4" a="1"/>
  <c r="F13" i="4"/>
  <c r="F5" i="4" a="1"/>
  <c r="F5" i="4" s="1"/>
  <c r="I2" i="18" a="1"/>
  <c r="I2" i="18" s="1"/>
  <c r="J14" i="18" a="1"/>
  <c r="J14" i="18" s="1"/>
  <c r="E6" i="18" a="1"/>
  <c r="E6" i="18" s="1"/>
  <c r="F6" i="3" a="1"/>
  <c r="F6" i="3" s="1"/>
  <c r="G6" i="3" a="1"/>
  <c r="G6" i="3" s="1"/>
  <c r="H6" i="3" a="1"/>
  <c r="H6" i="3" s="1"/>
  <c r="I6" i="3" a="1"/>
  <c r="I6" i="3" s="1"/>
  <c r="F7" i="3" a="1"/>
  <c r="F7" i="3" s="1"/>
  <c r="G7" i="3" a="1"/>
  <c r="G7" i="3" s="1"/>
  <c r="H7" i="3" a="1"/>
  <c r="H7" i="3" s="1"/>
  <c r="I7" i="3" a="1"/>
  <c r="I7" i="3"/>
  <c r="F8" i="3" a="1"/>
  <c r="F8" i="3" s="1"/>
  <c r="G8" i="3" a="1"/>
  <c r="G8" i="3" s="1"/>
  <c r="H8" i="3" a="1"/>
  <c r="H8" i="3" s="1"/>
  <c r="I8" i="3" a="1"/>
  <c r="I8" i="3" s="1"/>
  <c r="F9" i="3" a="1"/>
  <c r="F9" i="3" s="1"/>
  <c r="G9" i="3" a="1"/>
  <c r="G9" i="3" s="1"/>
  <c r="H9" i="3" a="1"/>
  <c r="H9" i="3" s="1"/>
  <c r="I9" i="3" a="1"/>
  <c r="I9" i="3"/>
  <c r="F10" i="3" a="1"/>
  <c r="F10" i="3" s="1"/>
  <c r="G10" i="3" a="1"/>
  <c r="G10" i="3" s="1"/>
  <c r="H10" i="3" a="1"/>
  <c r="H10" i="3" s="1"/>
  <c r="I10" i="3" a="1"/>
  <c r="I10" i="3" s="1"/>
  <c r="F11" i="3" a="1"/>
  <c r="F11" i="3" s="1"/>
  <c r="G11" i="3" a="1"/>
  <c r="G11" i="3" s="1"/>
  <c r="H11" i="3" a="1"/>
  <c r="H11" i="3" s="1"/>
  <c r="I11" i="3" a="1"/>
  <c r="I11" i="3"/>
  <c r="F12" i="3" a="1"/>
  <c r="F12" i="3" s="1"/>
  <c r="G12" i="3" a="1"/>
  <c r="G12" i="3" s="1"/>
  <c r="H12" i="3" a="1"/>
  <c r="H12" i="3" s="1"/>
  <c r="I12" i="3" a="1"/>
  <c r="I12" i="3"/>
  <c r="I5" i="3" a="1"/>
  <c r="I5" i="3" s="1"/>
  <c r="H5" i="3" a="1"/>
  <c r="H5" i="3" s="1"/>
  <c r="G5" i="3" a="1"/>
  <c r="G5" i="3" s="1"/>
  <c r="F5" i="3" a="1"/>
  <c r="F5" i="3" s="1"/>
  <c r="F17" i="2" a="1"/>
  <c r="F17" i="2" s="1"/>
  <c r="G17" i="2" a="1"/>
  <c r="G17" i="2"/>
  <c r="H17" i="2" a="1"/>
  <c r="H17" i="2" s="1"/>
  <c r="I17" i="2" a="1"/>
  <c r="I17" i="2" s="1"/>
  <c r="J17" i="2" a="1"/>
  <c r="J17" i="2" s="1"/>
  <c r="K17" i="2" a="1"/>
  <c r="K17" i="2"/>
  <c r="L17" i="2" a="1"/>
  <c r="L17" i="2" s="1"/>
  <c r="M17" i="2" a="1"/>
  <c r="M17" i="2" s="1"/>
  <c r="N17" i="2" a="1"/>
  <c r="N17" i="2" s="1"/>
  <c r="E17" i="2" a="1"/>
  <c r="E17" i="2"/>
  <c r="G5" i="2" a="1"/>
  <c r="G5" i="2" s="1"/>
  <c r="G6" i="2" a="1"/>
  <c r="G6" i="2"/>
  <c r="G7" i="2" a="1"/>
  <c r="G7" i="2" s="1"/>
  <c r="G8" i="2" a="1"/>
  <c r="G8" i="2"/>
  <c r="G9" i="2" a="1"/>
  <c r="G9" i="2" s="1"/>
  <c r="G10" i="2" a="1"/>
  <c r="G10" i="2"/>
  <c r="G11" i="2" a="1"/>
  <c r="G11" i="2" s="1"/>
  <c r="G12" i="2" a="1"/>
  <c r="G12" i="2"/>
  <c r="G13" i="2" a="1"/>
  <c r="G13" i="2" s="1"/>
  <c r="G4" i="2" a="1"/>
  <c r="G4" i="2" s="1"/>
  <c r="F5" i="2" a="1"/>
  <c r="F5" i="2" s="1"/>
  <c r="F6" i="2" a="1"/>
  <c r="F6" i="2"/>
  <c r="F7" i="2" a="1"/>
  <c r="F7" i="2" s="1"/>
  <c r="F8" i="2" a="1"/>
  <c r="F8" i="2"/>
  <c r="F9" i="2" a="1"/>
  <c r="F9" i="2" s="1"/>
  <c r="F10" i="2" a="1"/>
  <c r="F10" i="2"/>
  <c r="F11" i="2" a="1"/>
  <c r="F11" i="2" s="1"/>
  <c r="F12" i="2" a="1"/>
  <c r="F12" i="2"/>
  <c r="F13" i="2" a="1"/>
  <c r="F13" i="2" s="1"/>
  <c r="F4" i="2" a="1"/>
  <c r="F4" i="2" s="1"/>
  <c r="E5" i="2" a="1"/>
  <c r="E5" i="2" s="1"/>
  <c r="E6" i="2" a="1"/>
  <c r="E6" i="2"/>
  <c r="E7" i="2" a="1"/>
  <c r="E7" i="2" s="1"/>
  <c r="E8" i="2" a="1"/>
  <c r="E8" i="2"/>
  <c r="E9" i="2" a="1"/>
  <c r="E9" i="2" s="1"/>
  <c r="E10" i="2" a="1"/>
  <c r="E10" i="2"/>
  <c r="E11" i="2" a="1"/>
  <c r="E11" i="2" s="1"/>
  <c r="E12" i="2" a="1"/>
  <c r="E12" i="2"/>
  <c r="E13" i="2" a="1"/>
  <c r="E13" i="2" s="1"/>
  <c r="E4" i="2" a="1"/>
  <c r="E4" i="2" s="1"/>
  <c r="H6" i="1" a="1"/>
  <c r="H6" i="1" s="1"/>
  <c r="H7" i="1" a="1"/>
  <c r="H7" i="1"/>
  <c r="H8" i="1" a="1"/>
  <c r="H8" i="1" s="1"/>
  <c r="H9" i="1" a="1"/>
  <c r="H9" i="1"/>
  <c r="H10" i="1" a="1"/>
  <c r="H10" i="1" s="1"/>
  <c r="H11" i="1" a="1"/>
  <c r="H11" i="1" s="1"/>
  <c r="H12" i="1" a="1"/>
  <c r="H12" i="1" s="1"/>
  <c r="H5" i="1" a="1"/>
  <c r="H5" i="1" s="1"/>
  <c r="G6" i="1" a="1"/>
  <c r="G6" i="1" s="1"/>
  <c r="G7" i="1" a="1"/>
  <c r="G7" i="1"/>
  <c r="G8" i="1" a="1"/>
  <c r="G8" i="1" s="1"/>
  <c r="G9" i="1" a="1"/>
  <c r="G9" i="1"/>
  <c r="G10" i="1" a="1"/>
  <c r="G10" i="1" s="1"/>
  <c r="G11" i="1" a="1"/>
  <c r="G11" i="1"/>
  <c r="G12" i="1" a="1"/>
  <c r="G12" i="1" s="1"/>
  <c r="G5" i="1" a="1"/>
  <c r="G5" i="1" s="1"/>
  <c r="E6" i="1"/>
  <c r="E7" i="1"/>
  <c r="E8" i="1"/>
  <c r="E9" i="1"/>
  <c r="E10" i="1"/>
  <c r="E11" i="1"/>
  <c r="E5" i="1"/>
  <c r="D7" i="1"/>
  <c r="D8" i="1"/>
  <c r="D9" i="1"/>
  <c r="D10" i="1"/>
  <c r="D11" i="1"/>
  <c r="D6" i="1"/>
  <c r="D5" i="1"/>
  <c r="G12" i="8" l="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RICHVALUE" minSupportedVersion="120000" copy="1" pasteAll="1" pasteValues="1" merge="1" splitFirst="1" rowColShift="1" clearFormats="1" clearComments="1" assign="1" coerce="1"/>
    <metadataType name="XLDAPR" minSupportedVersion="120000" copy="1" pasteAll="1" pasteValues="1" merge="1" splitFirst="1" rowColShift="1" clearFormats="1" clearComments="1" assign="1" coerce="1" cellMeta="1"/>
  </metadataTypes>
  <futureMetadata name="XLRICHVALUE" count="278">
    <bk>
      <extLst>
        <ext uri="{3e2802c4-a4d2-4d8b-9148-e3be6c30e623}">
          <xlrd:rvb i="0"/>
        </ext>
      </extLst>
    </bk>
    <bk>
      <extLst>
        <ext uri="{3e2802c4-a4d2-4d8b-9148-e3be6c30e623}">
          <xlrd:rvb i="5"/>
        </ext>
      </extLst>
    </bk>
    <bk>
      <extLst>
        <ext uri="{3e2802c4-a4d2-4d8b-9148-e3be6c30e623}">
          <xlrd:rvb i="9"/>
        </ext>
      </extLst>
    </bk>
    <bk>
      <extLst>
        <ext uri="{3e2802c4-a4d2-4d8b-9148-e3be6c30e623}">
          <xlrd:rvb i="13"/>
        </ext>
      </extLst>
    </bk>
    <bk>
      <extLst>
        <ext uri="{3e2802c4-a4d2-4d8b-9148-e3be6c30e623}">
          <xlrd:rvb i="18"/>
        </ext>
      </extLst>
    </bk>
    <bk>
      <extLst>
        <ext uri="{3e2802c4-a4d2-4d8b-9148-e3be6c30e623}">
          <xlrd:rvb i="22"/>
        </ext>
      </extLst>
    </bk>
    <bk>
      <extLst>
        <ext uri="{3e2802c4-a4d2-4d8b-9148-e3be6c30e623}">
          <xlrd:rvb i="26"/>
        </ext>
      </extLst>
    </bk>
    <bk>
      <extLst>
        <ext uri="{3e2802c4-a4d2-4d8b-9148-e3be6c30e623}">
          <xlrd:rvb i="31"/>
        </ext>
      </extLst>
    </bk>
    <bk>
      <extLst>
        <ext uri="{3e2802c4-a4d2-4d8b-9148-e3be6c30e623}">
          <xlrd:rvb i="34"/>
        </ext>
      </extLst>
    </bk>
    <bk>
      <extLst>
        <ext uri="{3e2802c4-a4d2-4d8b-9148-e3be6c30e623}">
          <xlrd:rvb i="38"/>
        </ext>
      </extLst>
    </bk>
    <bk>
      <extLst>
        <ext uri="{3e2802c4-a4d2-4d8b-9148-e3be6c30e623}">
          <xlrd:rvb i="43"/>
        </ext>
      </extLst>
    </bk>
    <bk>
      <extLst>
        <ext uri="{3e2802c4-a4d2-4d8b-9148-e3be6c30e623}">
          <xlrd:rvb i="47"/>
        </ext>
      </extLst>
    </bk>
    <bk>
      <extLst>
        <ext uri="{3e2802c4-a4d2-4d8b-9148-e3be6c30e623}">
          <xlrd:rvb i="50"/>
        </ext>
      </extLst>
    </bk>
    <bk>
      <extLst>
        <ext uri="{3e2802c4-a4d2-4d8b-9148-e3be6c30e623}">
          <xlrd:rvb i="55"/>
        </ext>
      </extLst>
    </bk>
    <bk>
      <extLst>
        <ext uri="{3e2802c4-a4d2-4d8b-9148-e3be6c30e623}">
          <xlrd:rvb i="58"/>
        </ext>
      </extLst>
    </bk>
    <bk>
      <extLst>
        <ext uri="{3e2802c4-a4d2-4d8b-9148-e3be6c30e623}">
          <xlrd:rvb i="62"/>
        </ext>
      </extLst>
    </bk>
    <bk>
      <extLst>
        <ext uri="{3e2802c4-a4d2-4d8b-9148-e3be6c30e623}">
          <xlrd:rvb i="67"/>
        </ext>
      </extLst>
    </bk>
    <bk>
      <extLst>
        <ext uri="{3e2802c4-a4d2-4d8b-9148-e3be6c30e623}">
          <xlrd:rvb i="71"/>
        </ext>
      </extLst>
    </bk>
    <bk>
      <extLst>
        <ext uri="{3e2802c4-a4d2-4d8b-9148-e3be6c30e623}">
          <xlrd:rvb i="74"/>
        </ext>
      </extLst>
    </bk>
    <bk>
      <extLst>
        <ext uri="{3e2802c4-a4d2-4d8b-9148-e3be6c30e623}">
          <xlrd:rvb i="78"/>
        </ext>
      </extLst>
    </bk>
    <bk>
      <extLst>
        <ext uri="{3e2802c4-a4d2-4d8b-9148-e3be6c30e623}">
          <xlrd:rvb i="82"/>
        </ext>
      </extLst>
    </bk>
    <bk>
      <extLst>
        <ext uri="{3e2802c4-a4d2-4d8b-9148-e3be6c30e623}">
          <xlrd:rvb i="85"/>
        </ext>
      </extLst>
    </bk>
    <bk>
      <extLst>
        <ext uri="{3e2802c4-a4d2-4d8b-9148-e3be6c30e623}">
          <xlrd:rvb i="89"/>
        </ext>
      </extLst>
    </bk>
    <bk>
      <extLst>
        <ext uri="{3e2802c4-a4d2-4d8b-9148-e3be6c30e623}">
          <xlrd:rvb i="93"/>
        </ext>
      </extLst>
    </bk>
    <bk>
      <extLst>
        <ext uri="{3e2802c4-a4d2-4d8b-9148-e3be6c30e623}">
          <xlrd:rvb i="96"/>
        </ext>
      </extLst>
    </bk>
    <bk>
      <extLst>
        <ext uri="{3e2802c4-a4d2-4d8b-9148-e3be6c30e623}">
          <xlrd:rvb i="170"/>
        </ext>
      </extLst>
    </bk>
    <bk>
      <extLst>
        <ext uri="{3e2802c4-a4d2-4d8b-9148-e3be6c30e623}">
          <xlrd:rvb i="168"/>
        </ext>
      </extLst>
    </bk>
    <bk>
      <extLst>
        <ext uri="{3e2802c4-a4d2-4d8b-9148-e3be6c30e623}">
          <xlrd:rvb i="166"/>
        </ext>
      </extLst>
    </bk>
    <bk>
      <extLst>
        <ext uri="{3e2802c4-a4d2-4d8b-9148-e3be6c30e623}">
          <xlrd:rvb i="286"/>
        </ext>
      </extLst>
    </bk>
    <bk>
      <extLst>
        <ext uri="{3e2802c4-a4d2-4d8b-9148-e3be6c30e623}">
          <xlrd:rvb i="514"/>
        </ext>
      </extLst>
    </bk>
    <bk>
      <extLst>
        <ext uri="{3e2802c4-a4d2-4d8b-9148-e3be6c30e623}">
          <xlrd:rvb i="512"/>
        </ext>
      </extLst>
    </bk>
    <bk>
      <extLst>
        <ext uri="{3e2802c4-a4d2-4d8b-9148-e3be6c30e623}">
          <xlrd:rvb i="511"/>
        </ext>
      </extLst>
    </bk>
    <bk>
      <extLst>
        <ext uri="{3e2802c4-a4d2-4d8b-9148-e3be6c30e623}">
          <xlrd:rvb i="178"/>
        </ext>
      </extLst>
    </bk>
    <bk>
      <extLst>
        <ext uri="{3e2802c4-a4d2-4d8b-9148-e3be6c30e623}">
          <xlrd:rvb i="283"/>
        </ext>
      </extLst>
    </bk>
    <bk>
      <extLst>
        <ext uri="{3e2802c4-a4d2-4d8b-9148-e3be6c30e623}">
          <xlrd:rvb i="281"/>
        </ext>
      </extLst>
    </bk>
    <bk>
      <extLst>
        <ext uri="{3e2802c4-a4d2-4d8b-9148-e3be6c30e623}">
          <xlrd:rvb i="280"/>
        </ext>
      </extLst>
    </bk>
    <bk>
      <extLst>
        <ext uri="{3e2802c4-a4d2-4d8b-9148-e3be6c30e623}">
          <xlrd:rvb i="520"/>
        </ext>
      </extLst>
    </bk>
    <bk>
      <extLst>
        <ext uri="{3e2802c4-a4d2-4d8b-9148-e3be6c30e623}">
          <xlrd:rvb i="640"/>
        </ext>
      </extLst>
    </bk>
    <bk>
      <extLst>
        <ext uri="{3e2802c4-a4d2-4d8b-9148-e3be6c30e623}">
          <xlrd:rvb i="638"/>
        </ext>
      </extLst>
    </bk>
    <bk>
      <extLst>
        <ext uri="{3e2802c4-a4d2-4d8b-9148-e3be6c30e623}">
          <xlrd:rvb i="637"/>
        </ext>
      </extLst>
    </bk>
    <bk>
      <extLst>
        <ext uri="{3e2802c4-a4d2-4d8b-9148-e3be6c30e623}">
          <xlrd:rvb i="1111"/>
        </ext>
      </extLst>
    </bk>
    <bk>
      <extLst>
        <ext uri="{3e2802c4-a4d2-4d8b-9148-e3be6c30e623}">
          <xlrd:rvb i="1153"/>
        </ext>
      </extLst>
    </bk>
    <bk>
      <extLst>
        <ext uri="{3e2802c4-a4d2-4d8b-9148-e3be6c30e623}">
          <xlrd:rvb i="1151"/>
        </ext>
      </extLst>
    </bk>
    <bk>
      <extLst>
        <ext uri="{3e2802c4-a4d2-4d8b-9148-e3be6c30e623}">
          <xlrd:rvb i="1150"/>
        </ext>
      </extLst>
    </bk>
    <bk>
      <extLst>
        <ext uri="{3e2802c4-a4d2-4d8b-9148-e3be6c30e623}">
          <xlrd:rvb i="1157"/>
        </ext>
      </extLst>
    </bk>
    <bk>
      <extLst>
        <ext uri="{3e2802c4-a4d2-4d8b-9148-e3be6c30e623}">
          <xlrd:rvb i="1234"/>
        </ext>
      </extLst>
    </bk>
    <bk>
      <extLst>
        <ext uri="{3e2802c4-a4d2-4d8b-9148-e3be6c30e623}">
          <xlrd:rvb i="1232"/>
        </ext>
      </extLst>
    </bk>
    <bk>
      <extLst>
        <ext uri="{3e2802c4-a4d2-4d8b-9148-e3be6c30e623}">
          <xlrd:rvb i="1231"/>
        </ext>
      </extLst>
    </bk>
    <bk>
      <extLst>
        <ext uri="{3e2802c4-a4d2-4d8b-9148-e3be6c30e623}">
          <xlrd:rvb i="1251"/>
        </ext>
      </extLst>
    </bk>
    <bk>
      <extLst>
        <ext uri="{3e2802c4-a4d2-4d8b-9148-e3be6c30e623}">
          <xlrd:rvb i="1319"/>
        </ext>
      </extLst>
    </bk>
    <bk>
      <extLst>
        <ext uri="{3e2802c4-a4d2-4d8b-9148-e3be6c30e623}">
          <xlrd:rvb i="1317"/>
        </ext>
      </extLst>
    </bk>
    <bk>
      <extLst>
        <ext uri="{3e2802c4-a4d2-4d8b-9148-e3be6c30e623}">
          <xlrd:rvb i="1315"/>
        </ext>
      </extLst>
    </bk>
    <bk>
      <extLst>
        <ext uri="{3e2802c4-a4d2-4d8b-9148-e3be6c30e623}">
          <xlrd:rvb i="872"/>
        </ext>
      </extLst>
    </bk>
    <bk>
      <extLst>
        <ext uri="{3e2802c4-a4d2-4d8b-9148-e3be6c30e623}">
          <xlrd:rvb i="1020"/>
        </ext>
      </extLst>
    </bk>
    <bk>
      <extLst>
        <ext uri="{3e2802c4-a4d2-4d8b-9148-e3be6c30e623}">
          <xlrd:rvb i="1018"/>
        </ext>
      </extLst>
    </bk>
    <bk>
      <extLst>
        <ext uri="{3e2802c4-a4d2-4d8b-9148-e3be6c30e623}">
          <xlrd:rvb i="1017"/>
        </ext>
      </extLst>
    </bk>
    <bk>
      <extLst>
        <ext uri="{3e2802c4-a4d2-4d8b-9148-e3be6c30e623}">
          <xlrd:rvb i="1348"/>
        </ext>
      </extLst>
    </bk>
    <bk>
      <extLst>
        <ext uri="{3e2802c4-a4d2-4d8b-9148-e3be6c30e623}">
          <xlrd:rvb i="1448"/>
        </ext>
      </extLst>
    </bk>
    <bk>
      <extLst>
        <ext uri="{3e2802c4-a4d2-4d8b-9148-e3be6c30e623}">
          <xlrd:rvb i="1446"/>
        </ext>
      </extLst>
    </bk>
    <bk>
      <extLst>
        <ext uri="{3e2802c4-a4d2-4d8b-9148-e3be6c30e623}">
          <xlrd:rvb i="1445"/>
        </ext>
      </extLst>
    </bk>
    <bk>
      <extLst>
        <ext uri="{3e2802c4-a4d2-4d8b-9148-e3be6c30e623}">
          <xlrd:rvb i="1492"/>
        </ext>
      </extLst>
    </bk>
    <bk>
      <extLst>
        <ext uri="{3e2802c4-a4d2-4d8b-9148-e3be6c30e623}">
          <xlrd:rvb i="1543"/>
        </ext>
      </extLst>
    </bk>
    <bk>
      <extLst>
        <ext uri="{3e2802c4-a4d2-4d8b-9148-e3be6c30e623}">
          <xlrd:rvb i="1541"/>
        </ext>
      </extLst>
    </bk>
    <bk>
      <extLst>
        <ext uri="{3e2802c4-a4d2-4d8b-9148-e3be6c30e623}">
          <xlrd:rvb i="1539"/>
        </ext>
      </extLst>
    </bk>
    <bk>
      <extLst>
        <ext uri="{3e2802c4-a4d2-4d8b-9148-e3be6c30e623}">
          <xlrd:rvb i="155"/>
        </ext>
      </extLst>
    </bk>
    <bk>
      <extLst>
        <ext uri="{3e2802c4-a4d2-4d8b-9148-e3be6c30e623}">
          <xlrd:rvb i="628"/>
        </ext>
      </extLst>
    </bk>
    <bk>
      <extLst>
        <ext uri="{3e2802c4-a4d2-4d8b-9148-e3be6c30e623}">
          <xlrd:rvb i="1223"/>
        </ext>
      </extLst>
    </bk>
    <bk>
      <extLst>
        <ext uri="{3e2802c4-a4d2-4d8b-9148-e3be6c30e623}">
          <xlrd:rvb i="1305"/>
        </ext>
      </extLst>
    </bk>
    <bk>
      <extLst>
        <ext uri="{3e2802c4-a4d2-4d8b-9148-e3be6c30e623}">
          <xlrd:rvb i="793"/>
        </ext>
      </extLst>
    </bk>
    <bk>
      <extLst>
        <ext uri="{3e2802c4-a4d2-4d8b-9148-e3be6c30e623}">
          <xlrd:rvb i="1433"/>
        </ext>
      </extLst>
    </bk>
    <bk>
      <extLst>
        <ext uri="{3e2802c4-a4d2-4d8b-9148-e3be6c30e623}">
          <xlrd:rvb i="1530"/>
        </ext>
      </extLst>
    </bk>
    <bk>
      <extLst>
        <ext uri="{3e2802c4-a4d2-4d8b-9148-e3be6c30e623}">
          <xlrd:rvb i="1531"/>
        </ext>
      </extLst>
    </bk>
    <bk>
      <extLst>
        <ext uri="{3e2802c4-a4d2-4d8b-9148-e3be6c30e623}">
          <xlrd:rvb i="689"/>
        </ext>
      </extLst>
    </bk>
    <bk>
      <extLst>
        <ext uri="{3e2802c4-a4d2-4d8b-9148-e3be6c30e623}">
          <xlrd:rvb i="819"/>
        </ext>
      </extLst>
    </bk>
    <bk>
      <extLst>
        <ext uri="{3e2802c4-a4d2-4d8b-9148-e3be6c30e623}">
          <xlrd:rvb i="820"/>
        </ext>
      </extLst>
    </bk>
    <bk>
      <extLst>
        <ext uri="{3e2802c4-a4d2-4d8b-9148-e3be6c30e623}">
          <xlrd:rvb i="818"/>
        </ext>
      </extLst>
    </bk>
    <bk>
      <extLst>
        <ext uri="{3e2802c4-a4d2-4d8b-9148-e3be6c30e623}">
          <xlrd:rvb i="821"/>
        </ext>
      </extLst>
    </bk>
    <bk>
      <extLst>
        <ext uri="{3e2802c4-a4d2-4d8b-9148-e3be6c30e623}">
          <xlrd:rvb i="1573"/>
        </ext>
      </extLst>
    </bk>
    <bk>
      <extLst>
        <ext uri="{3e2802c4-a4d2-4d8b-9148-e3be6c30e623}">
          <xlrd:rvb i="1700"/>
        </ext>
      </extLst>
    </bk>
    <bk>
      <extLst>
        <ext uri="{3e2802c4-a4d2-4d8b-9148-e3be6c30e623}">
          <xlrd:rvb i="1701"/>
        </ext>
      </extLst>
    </bk>
    <bk>
      <extLst>
        <ext uri="{3e2802c4-a4d2-4d8b-9148-e3be6c30e623}">
          <xlrd:rvb i="1699"/>
        </ext>
      </extLst>
    </bk>
    <bk>
      <extLst>
        <ext uri="{3e2802c4-a4d2-4d8b-9148-e3be6c30e623}">
          <xlrd:rvb i="1702"/>
        </ext>
      </extLst>
    </bk>
    <bk>
      <extLst>
        <ext uri="{3e2802c4-a4d2-4d8b-9148-e3be6c30e623}">
          <xlrd:rvb i="1719"/>
        </ext>
      </extLst>
    </bk>
    <bk>
      <extLst>
        <ext uri="{3e2802c4-a4d2-4d8b-9148-e3be6c30e623}">
          <xlrd:rvb i="1849"/>
        </ext>
      </extLst>
    </bk>
    <bk>
      <extLst>
        <ext uri="{3e2802c4-a4d2-4d8b-9148-e3be6c30e623}">
          <xlrd:rvb i="1850"/>
        </ext>
      </extLst>
    </bk>
    <bk>
      <extLst>
        <ext uri="{3e2802c4-a4d2-4d8b-9148-e3be6c30e623}">
          <xlrd:rvb i="1848"/>
        </ext>
      </extLst>
    </bk>
    <bk>
      <extLst>
        <ext uri="{3e2802c4-a4d2-4d8b-9148-e3be6c30e623}">
          <xlrd:rvb i="1851"/>
        </ext>
      </extLst>
    </bk>
    <bk>
      <extLst>
        <ext uri="{3e2802c4-a4d2-4d8b-9148-e3be6c30e623}">
          <xlrd:rvb i="1868"/>
        </ext>
      </extLst>
    </bk>
    <bk>
      <extLst>
        <ext uri="{3e2802c4-a4d2-4d8b-9148-e3be6c30e623}">
          <xlrd:rvb i="2001"/>
        </ext>
      </extLst>
    </bk>
    <bk>
      <extLst>
        <ext uri="{3e2802c4-a4d2-4d8b-9148-e3be6c30e623}">
          <xlrd:rvb i="2002"/>
        </ext>
      </extLst>
    </bk>
    <bk>
      <extLst>
        <ext uri="{3e2802c4-a4d2-4d8b-9148-e3be6c30e623}">
          <xlrd:rvb i="2000"/>
        </ext>
      </extLst>
    </bk>
    <bk>
      <extLst>
        <ext uri="{3e2802c4-a4d2-4d8b-9148-e3be6c30e623}">
          <xlrd:rvb i="2003"/>
        </ext>
      </extLst>
    </bk>
    <bk>
      <extLst>
        <ext uri="{3e2802c4-a4d2-4d8b-9148-e3be6c30e623}">
          <xlrd:rvb i="2020"/>
        </ext>
      </extLst>
    </bk>
    <bk>
      <extLst>
        <ext uri="{3e2802c4-a4d2-4d8b-9148-e3be6c30e623}">
          <xlrd:rvb i="2029"/>
        </ext>
      </extLst>
    </bk>
    <bk>
      <extLst>
        <ext uri="{3e2802c4-a4d2-4d8b-9148-e3be6c30e623}">
          <xlrd:rvb i="2030"/>
        </ext>
      </extLst>
    </bk>
    <bk>
      <extLst>
        <ext uri="{3e2802c4-a4d2-4d8b-9148-e3be6c30e623}">
          <xlrd:rvb i="2031"/>
        </ext>
      </extLst>
    </bk>
    <bk>
      <extLst>
        <ext uri="{3e2802c4-a4d2-4d8b-9148-e3be6c30e623}">
          <xlrd:rvb i="2032"/>
        </ext>
      </extLst>
    </bk>
    <bk>
      <extLst>
        <ext uri="{3e2802c4-a4d2-4d8b-9148-e3be6c30e623}">
          <xlrd:rvb i="2033"/>
        </ext>
      </extLst>
    </bk>
    <bk>
      <extLst>
        <ext uri="{3e2802c4-a4d2-4d8b-9148-e3be6c30e623}">
          <xlrd:rvb i="2164"/>
        </ext>
      </extLst>
    </bk>
    <bk>
      <extLst>
        <ext uri="{3e2802c4-a4d2-4d8b-9148-e3be6c30e623}">
          <xlrd:rvb i="2165"/>
        </ext>
      </extLst>
    </bk>
    <bk>
      <extLst>
        <ext uri="{3e2802c4-a4d2-4d8b-9148-e3be6c30e623}">
          <xlrd:rvb i="2163"/>
        </ext>
      </extLst>
    </bk>
    <bk>
      <extLst>
        <ext uri="{3e2802c4-a4d2-4d8b-9148-e3be6c30e623}">
          <xlrd:rvb i="2166"/>
        </ext>
      </extLst>
    </bk>
    <bk>
      <extLst>
        <ext uri="{3e2802c4-a4d2-4d8b-9148-e3be6c30e623}">
          <xlrd:rvb i="2183"/>
        </ext>
      </extLst>
    </bk>
    <bk>
      <extLst>
        <ext uri="{3e2802c4-a4d2-4d8b-9148-e3be6c30e623}">
          <xlrd:rvb i="2314"/>
        </ext>
      </extLst>
    </bk>
    <bk>
      <extLst>
        <ext uri="{3e2802c4-a4d2-4d8b-9148-e3be6c30e623}">
          <xlrd:rvb i="2315"/>
        </ext>
      </extLst>
    </bk>
    <bk>
      <extLst>
        <ext uri="{3e2802c4-a4d2-4d8b-9148-e3be6c30e623}">
          <xlrd:rvb i="2313"/>
        </ext>
      </extLst>
    </bk>
    <bk>
      <extLst>
        <ext uri="{3e2802c4-a4d2-4d8b-9148-e3be6c30e623}">
          <xlrd:rvb i="2316"/>
        </ext>
      </extLst>
    </bk>
    <bk>
      <extLst>
        <ext uri="{3e2802c4-a4d2-4d8b-9148-e3be6c30e623}">
          <xlrd:rvb i="2333"/>
        </ext>
      </extLst>
    </bk>
    <bk>
      <extLst>
        <ext uri="{3e2802c4-a4d2-4d8b-9148-e3be6c30e623}">
          <xlrd:rvb i="2463"/>
        </ext>
      </extLst>
    </bk>
    <bk>
      <extLst>
        <ext uri="{3e2802c4-a4d2-4d8b-9148-e3be6c30e623}">
          <xlrd:rvb i="2464"/>
        </ext>
      </extLst>
    </bk>
    <bk>
      <extLst>
        <ext uri="{3e2802c4-a4d2-4d8b-9148-e3be6c30e623}">
          <xlrd:rvb i="2462"/>
        </ext>
      </extLst>
    </bk>
    <bk>
      <extLst>
        <ext uri="{3e2802c4-a4d2-4d8b-9148-e3be6c30e623}">
          <xlrd:rvb i="2465"/>
        </ext>
      </extLst>
    </bk>
    <bk>
      <extLst>
        <ext uri="{3e2802c4-a4d2-4d8b-9148-e3be6c30e623}">
          <xlrd:rvb i="2481"/>
        </ext>
      </extLst>
    </bk>
    <bk>
      <extLst>
        <ext uri="{3e2802c4-a4d2-4d8b-9148-e3be6c30e623}">
          <xlrd:rvb i="2483"/>
        </ext>
      </extLst>
    </bk>
    <bk>
      <extLst>
        <ext uri="{3e2802c4-a4d2-4d8b-9148-e3be6c30e623}">
          <xlrd:rvb i="2496"/>
        </ext>
      </extLst>
    </bk>
    <bk>
      <extLst>
        <ext uri="{3e2802c4-a4d2-4d8b-9148-e3be6c30e623}">
          <xlrd:rvb i="2497"/>
        </ext>
      </extLst>
    </bk>
    <bk>
      <extLst>
        <ext uri="{3e2802c4-a4d2-4d8b-9148-e3be6c30e623}">
          <xlrd:rvb i="2498"/>
        </ext>
      </extLst>
    </bk>
    <bk>
      <extLst>
        <ext uri="{3e2802c4-a4d2-4d8b-9148-e3be6c30e623}">
          <xlrd:rvb i="2499"/>
        </ext>
      </extLst>
    </bk>
    <bk>
      <extLst>
        <ext uri="{3e2802c4-a4d2-4d8b-9148-e3be6c30e623}">
          <xlrd:rvb i="2500"/>
        </ext>
      </extLst>
    </bk>
    <bk>
      <extLst>
        <ext uri="{3e2802c4-a4d2-4d8b-9148-e3be6c30e623}">
          <xlrd:rvb i="2501"/>
        </ext>
      </extLst>
    </bk>
    <bk>
      <extLst>
        <ext uri="{3e2802c4-a4d2-4d8b-9148-e3be6c30e623}">
          <xlrd:rvb i="2502"/>
        </ext>
      </extLst>
    </bk>
    <bk>
      <extLst>
        <ext uri="{3e2802c4-a4d2-4d8b-9148-e3be6c30e623}">
          <xlrd:rvb i="2503"/>
        </ext>
      </extLst>
    </bk>
    <bk>
      <extLst>
        <ext uri="{3e2802c4-a4d2-4d8b-9148-e3be6c30e623}">
          <xlrd:rvb i="2504"/>
        </ext>
      </extLst>
    </bk>
    <bk>
      <extLst>
        <ext uri="{3e2802c4-a4d2-4d8b-9148-e3be6c30e623}">
          <xlrd:rvb i="2505"/>
        </ext>
      </extLst>
    </bk>
    <bk>
      <extLst>
        <ext uri="{3e2802c4-a4d2-4d8b-9148-e3be6c30e623}">
          <xlrd:rvb i="2677"/>
        </ext>
      </extLst>
    </bk>
    <bk>
      <extLst>
        <ext uri="{3e2802c4-a4d2-4d8b-9148-e3be6c30e623}">
          <xlrd:rvb i="2506"/>
        </ext>
      </extLst>
    </bk>
    <bk>
      <extLst>
        <ext uri="{3e2802c4-a4d2-4d8b-9148-e3be6c30e623}">
          <xlrd:rvb i="2678"/>
        </ext>
      </extLst>
    </bk>
    <bk>
      <extLst>
        <ext uri="{3e2802c4-a4d2-4d8b-9148-e3be6c30e623}">
          <xlrd:rvb i="2507"/>
        </ext>
      </extLst>
    </bk>
    <bk>
      <extLst>
        <ext uri="{3e2802c4-a4d2-4d8b-9148-e3be6c30e623}">
          <xlrd:rvb i="2679"/>
        </ext>
      </extLst>
    </bk>
    <bk>
      <extLst>
        <ext uri="{3e2802c4-a4d2-4d8b-9148-e3be6c30e623}">
          <xlrd:rvb i="2508"/>
        </ext>
      </extLst>
    </bk>
    <bk>
      <extLst>
        <ext uri="{3e2802c4-a4d2-4d8b-9148-e3be6c30e623}">
          <xlrd:rvb i="2680"/>
        </ext>
      </extLst>
    </bk>
    <bk>
      <extLst>
        <ext uri="{3e2802c4-a4d2-4d8b-9148-e3be6c30e623}">
          <xlrd:rvb i="2509"/>
        </ext>
      </extLst>
    </bk>
    <bk>
      <extLst>
        <ext uri="{3e2802c4-a4d2-4d8b-9148-e3be6c30e623}">
          <xlrd:rvb i="2681"/>
        </ext>
      </extLst>
    </bk>
    <bk>
      <extLst>
        <ext uri="{3e2802c4-a4d2-4d8b-9148-e3be6c30e623}">
          <xlrd:rvb i="2682"/>
        </ext>
      </extLst>
    </bk>
    <bk>
      <extLst>
        <ext uri="{3e2802c4-a4d2-4d8b-9148-e3be6c30e623}">
          <xlrd:rvb i="2683"/>
        </ext>
      </extLst>
    </bk>
    <bk>
      <extLst>
        <ext uri="{3e2802c4-a4d2-4d8b-9148-e3be6c30e623}">
          <xlrd:rvb i="2684"/>
        </ext>
      </extLst>
    </bk>
    <bk>
      <extLst>
        <ext uri="{3e2802c4-a4d2-4d8b-9148-e3be6c30e623}">
          <xlrd:rvb i="2685"/>
        </ext>
      </extLst>
    </bk>
    <bk>
      <extLst>
        <ext uri="{3e2802c4-a4d2-4d8b-9148-e3be6c30e623}">
          <xlrd:rvb i="2686"/>
        </ext>
      </extLst>
    </bk>
    <bk>
      <extLst>
        <ext uri="{3e2802c4-a4d2-4d8b-9148-e3be6c30e623}">
          <xlrd:rvb i="2687"/>
        </ext>
      </extLst>
    </bk>
    <bk>
      <extLst>
        <ext uri="{3e2802c4-a4d2-4d8b-9148-e3be6c30e623}">
          <xlrd:rvb i="2688"/>
        </ext>
      </extLst>
    </bk>
    <bk>
      <extLst>
        <ext uri="{3e2802c4-a4d2-4d8b-9148-e3be6c30e623}">
          <xlrd:rvb i="2689"/>
        </ext>
      </extLst>
    </bk>
    <bk>
      <extLst>
        <ext uri="{3e2802c4-a4d2-4d8b-9148-e3be6c30e623}">
          <xlrd:rvb i="2690"/>
        </ext>
      </extLst>
    </bk>
    <bk>
      <extLst>
        <ext uri="{3e2802c4-a4d2-4d8b-9148-e3be6c30e623}">
          <xlrd:rvb i="2691"/>
        </ext>
      </extLst>
    </bk>
    <bk>
      <extLst>
        <ext uri="{3e2802c4-a4d2-4d8b-9148-e3be6c30e623}">
          <xlrd:rvb i="2920"/>
        </ext>
      </extLst>
    </bk>
    <bk>
      <extLst>
        <ext uri="{3e2802c4-a4d2-4d8b-9148-e3be6c30e623}">
          <xlrd:rvb i="2946"/>
        </ext>
      </extLst>
    </bk>
    <bk>
      <extLst>
        <ext uri="{3e2802c4-a4d2-4d8b-9148-e3be6c30e623}">
          <xlrd:rvb i="2994"/>
        </ext>
      </extLst>
    </bk>
    <bk>
      <extLst>
        <ext uri="{3e2802c4-a4d2-4d8b-9148-e3be6c30e623}">
          <xlrd:rvb i="3029"/>
        </ext>
      </extLst>
    </bk>
    <bk>
      <extLst>
        <ext uri="{3e2802c4-a4d2-4d8b-9148-e3be6c30e623}">
          <xlrd:rvb i="3072"/>
        </ext>
      </extLst>
    </bk>
    <bk>
      <extLst>
        <ext uri="{3e2802c4-a4d2-4d8b-9148-e3be6c30e623}">
          <xlrd:rvb i="2972"/>
        </ext>
      </extLst>
    </bk>
    <bk>
      <extLst>
        <ext uri="{3e2802c4-a4d2-4d8b-9148-e3be6c30e623}">
          <xlrd:rvb i="3222"/>
        </ext>
      </extLst>
    </bk>
    <bk>
      <extLst>
        <ext uri="{3e2802c4-a4d2-4d8b-9148-e3be6c30e623}">
          <xlrd:rvb i="3256"/>
        </ext>
      </extLst>
    </bk>
    <bk>
      <extLst>
        <ext uri="{3e2802c4-a4d2-4d8b-9148-e3be6c30e623}">
          <xlrd:rvb i="3313"/>
        </ext>
      </extLst>
    </bk>
    <bk>
      <extLst>
        <ext uri="{3e2802c4-a4d2-4d8b-9148-e3be6c30e623}">
          <xlrd:rvb i="3337"/>
        </ext>
      </extLst>
    </bk>
    <bk>
      <extLst>
        <ext uri="{3e2802c4-a4d2-4d8b-9148-e3be6c30e623}">
          <xlrd:rvb i="3479"/>
        </ext>
      </extLst>
    </bk>
    <bk>
      <extLst>
        <ext uri="{3e2802c4-a4d2-4d8b-9148-e3be6c30e623}">
          <xlrd:rvb i="3501"/>
        </ext>
      </extLst>
    </bk>
    <bk>
      <extLst>
        <ext uri="{3e2802c4-a4d2-4d8b-9148-e3be6c30e623}">
          <xlrd:rvb i="3638"/>
        </ext>
      </extLst>
    </bk>
    <bk>
      <extLst>
        <ext uri="{3e2802c4-a4d2-4d8b-9148-e3be6c30e623}">
          <xlrd:rvb i="3656"/>
        </ext>
      </extLst>
    </bk>
    <bk>
      <extLst>
        <ext uri="{3e2802c4-a4d2-4d8b-9148-e3be6c30e623}">
          <xlrd:rvb i="3742"/>
        </ext>
      </extLst>
    </bk>
    <bk>
      <extLst>
        <ext uri="{3e2802c4-a4d2-4d8b-9148-e3be6c30e623}">
          <xlrd:rvb i="3766"/>
        </ext>
      </extLst>
    </bk>
    <bk>
      <extLst>
        <ext uri="{3e2802c4-a4d2-4d8b-9148-e3be6c30e623}">
          <xlrd:rvb i="3844"/>
        </ext>
      </extLst>
    </bk>
    <bk>
      <extLst>
        <ext uri="{3e2802c4-a4d2-4d8b-9148-e3be6c30e623}">
          <xlrd:rvb i="3851"/>
        </ext>
      </extLst>
    </bk>
    <bk>
      <extLst>
        <ext uri="{3e2802c4-a4d2-4d8b-9148-e3be6c30e623}">
          <xlrd:rvb i="3905"/>
        </ext>
      </extLst>
    </bk>
    <bk>
      <extLst>
        <ext uri="{3e2802c4-a4d2-4d8b-9148-e3be6c30e623}">
          <xlrd:rvb i="3925"/>
        </ext>
      </extLst>
    </bk>
    <bk>
      <extLst>
        <ext uri="{3e2802c4-a4d2-4d8b-9148-e3be6c30e623}">
          <xlrd:rvb i="3926"/>
        </ext>
      </extLst>
    </bk>
    <bk>
      <extLst>
        <ext uri="{3e2802c4-a4d2-4d8b-9148-e3be6c30e623}">
          <xlrd:rvb i="3934"/>
        </ext>
      </extLst>
    </bk>
    <bk>
      <extLst>
        <ext uri="{3e2802c4-a4d2-4d8b-9148-e3be6c30e623}">
          <xlrd:rvb i="3933"/>
        </ext>
      </extLst>
    </bk>
    <bk>
      <extLst>
        <ext uri="{3e2802c4-a4d2-4d8b-9148-e3be6c30e623}">
          <xlrd:rvb i="4129"/>
        </ext>
      </extLst>
    </bk>
    <bk>
      <extLst>
        <ext uri="{3e2802c4-a4d2-4d8b-9148-e3be6c30e623}">
          <xlrd:rvb i="4130"/>
        </ext>
      </extLst>
    </bk>
    <bk>
      <extLst>
        <ext uri="{3e2802c4-a4d2-4d8b-9148-e3be6c30e623}">
          <xlrd:rvb i="4137"/>
        </ext>
      </extLst>
    </bk>
    <bk>
      <extLst>
        <ext uri="{3e2802c4-a4d2-4d8b-9148-e3be6c30e623}">
          <xlrd:rvb i="4136"/>
        </ext>
      </extLst>
    </bk>
    <bk>
      <extLst>
        <ext uri="{3e2802c4-a4d2-4d8b-9148-e3be6c30e623}">
          <xlrd:rvb i="4306"/>
        </ext>
      </extLst>
    </bk>
    <bk>
      <extLst>
        <ext uri="{3e2802c4-a4d2-4d8b-9148-e3be6c30e623}">
          <xlrd:rvb i="4307"/>
        </ext>
      </extLst>
    </bk>
    <bk>
      <extLst>
        <ext uri="{3e2802c4-a4d2-4d8b-9148-e3be6c30e623}">
          <xlrd:rvb i="4313"/>
        </ext>
      </extLst>
    </bk>
    <bk>
      <extLst>
        <ext uri="{3e2802c4-a4d2-4d8b-9148-e3be6c30e623}">
          <xlrd:rvb i="4311"/>
        </ext>
      </extLst>
    </bk>
    <bk>
      <extLst>
        <ext uri="{3e2802c4-a4d2-4d8b-9148-e3be6c30e623}">
          <xlrd:rvb i="4555"/>
        </ext>
      </extLst>
    </bk>
    <bk>
      <extLst>
        <ext uri="{3e2802c4-a4d2-4d8b-9148-e3be6c30e623}">
          <xlrd:rvb i="4556"/>
        </ext>
      </extLst>
    </bk>
    <bk>
      <extLst>
        <ext uri="{3e2802c4-a4d2-4d8b-9148-e3be6c30e623}">
          <xlrd:rvb i="4563"/>
        </ext>
      </extLst>
    </bk>
    <bk>
      <extLst>
        <ext uri="{3e2802c4-a4d2-4d8b-9148-e3be6c30e623}">
          <xlrd:rvb i="4562"/>
        </ext>
      </extLst>
    </bk>
    <bk>
      <extLst>
        <ext uri="{3e2802c4-a4d2-4d8b-9148-e3be6c30e623}">
          <xlrd:rvb i="5402"/>
        </ext>
      </extLst>
    </bk>
    <bk>
      <extLst>
        <ext uri="{3e2802c4-a4d2-4d8b-9148-e3be6c30e623}">
          <xlrd:rvb i="5404"/>
        </ext>
      </extLst>
    </bk>
    <bk>
      <extLst>
        <ext uri="{3e2802c4-a4d2-4d8b-9148-e3be6c30e623}">
          <xlrd:rvb i="5406"/>
        </ext>
      </extLst>
    </bk>
    <bk>
      <extLst>
        <ext uri="{3e2802c4-a4d2-4d8b-9148-e3be6c30e623}">
          <xlrd:rvb i="5407"/>
        </ext>
      </extLst>
    </bk>
    <bk>
      <extLst>
        <ext uri="{3e2802c4-a4d2-4d8b-9148-e3be6c30e623}">
          <xlrd:rvb i="5414"/>
        </ext>
      </extLst>
    </bk>
    <bk>
      <extLst>
        <ext uri="{3e2802c4-a4d2-4d8b-9148-e3be6c30e623}">
          <xlrd:rvb i="5424"/>
        </ext>
      </extLst>
    </bk>
    <bk>
      <extLst>
        <ext uri="{3e2802c4-a4d2-4d8b-9148-e3be6c30e623}">
          <xlrd:rvb i="5432"/>
        </ext>
      </extLst>
    </bk>
    <bk>
      <extLst>
        <ext uri="{3e2802c4-a4d2-4d8b-9148-e3be6c30e623}">
          <xlrd:rvb i="5435"/>
        </ext>
      </extLst>
    </bk>
    <bk>
      <extLst>
        <ext uri="{3e2802c4-a4d2-4d8b-9148-e3be6c30e623}">
          <xlrd:rvb i="859"/>
        </ext>
      </extLst>
    </bk>
    <bk>
      <extLst>
        <ext uri="{3e2802c4-a4d2-4d8b-9148-e3be6c30e623}">
          <xlrd:rvb i="891"/>
        </ext>
      </extLst>
    </bk>
    <bk>
      <extLst>
        <ext uri="{3e2802c4-a4d2-4d8b-9148-e3be6c30e623}">
          <xlrd:rvb i="892"/>
        </ext>
      </extLst>
    </bk>
    <bk>
      <extLst>
        <ext uri="{3e2802c4-a4d2-4d8b-9148-e3be6c30e623}">
          <xlrd:rvb i="926"/>
        </ext>
      </extLst>
    </bk>
    <bk>
      <extLst>
        <ext uri="{3e2802c4-a4d2-4d8b-9148-e3be6c30e623}">
          <xlrd:rvb i="736"/>
        </ext>
      </extLst>
    </bk>
    <bk>
      <extLst>
        <ext uri="{3e2802c4-a4d2-4d8b-9148-e3be6c30e623}">
          <xlrd:rvb i="5438"/>
        </ext>
      </extLst>
    </bk>
    <bk>
      <extLst>
        <ext uri="{3e2802c4-a4d2-4d8b-9148-e3be6c30e623}">
          <xlrd:rvb i="5441"/>
        </ext>
      </extLst>
    </bk>
    <bk>
      <extLst>
        <ext uri="{3e2802c4-a4d2-4d8b-9148-e3be6c30e623}">
          <xlrd:rvb i="5449"/>
        </ext>
      </extLst>
    </bk>
    <bk>
      <extLst>
        <ext uri="{3e2802c4-a4d2-4d8b-9148-e3be6c30e623}">
          <xlrd:rvb i="5451"/>
        </ext>
      </extLst>
    </bk>
    <bk>
      <extLst>
        <ext uri="{3e2802c4-a4d2-4d8b-9148-e3be6c30e623}">
          <xlrd:rvb i="5504"/>
        </ext>
      </extLst>
    </bk>
    <bk>
      <extLst>
        <ext uri="{3e2802c4-a4d2-4d8b-9148-e3be6c30e623}">
          <xlrd:rvb i="5507"/>
        </ext>
      </extLst>
    </bk>
    <bk>
      <extLst>
        <ext uri="{3e2802c4-a4d2-4d8b-9148-e3be6c30e623}">
          <xlrd:rvb i="5523"/>
        </ext>
      </extLst>
    </bk>
    <bk>
      <extLst>
        <ext uri="{3e2802c4-a4d2-4d8b-9148-e3be6c30e623}">
          <xlrd:rvb i="5526"/>
        </ext>
      </extLst>
    </bk>
    <bk>
      <extLst>
        <ext uri="{3e2802c4-a4d2-4d8b-9148-e3be6c30e623}">
          <xlrd:rvb i="5590"/>
        </ext>
      </extLst>
    </bk>
    <bk>
      <extLst>
        <ext uri="{3e2802c4-a4d2-4d8b-9148-e3be6c30e623}">
          <xlrd:rvb i="5597"/>
        </ext>
      </extLst>
    </bk>
    <bk>
      <extLst>
        <ext uri="{3e2802c4-a4d2-4d8b-9148-e3be6c30e623}">
          <xlrd:rvb i="5630"/>
        </ext>
      </extLst>
    </bk>
    <bk>
      <extLst>
        <ext uri="{3e2802c4-a4d2-4d8b-9148-e3be6c30e623}">
          <xlrd:rvb i="5672"/>
        </ext>
      </extLst>
    </bk>
    <bk>
      <extLst>
        <ext uri="{3e2802c4-a4d2-4d8b-9148-e3be6c30e623}">
          <xlrd:rvb i="5593"/>
        </ext>
      </extLst>
    </bk>
    <bk>
      <extLst>
        <ext uri="{3e2802c4-a4d2-4d8b-9148-e3be6c30e623}">
          <xlrd:rvb i="5717"/>
        </ext>
      </extLst>
    </bk>
    <bk>
      <extLst>
        <ext uri="{3e2802c4-a4d2-4d8b-9148-e3be6c30e623}">
          <xlrd:rvb i="5721"/>
        </ext>
      </extLst>
    </bk>
    <bk>
      <extLst>
        <ext uri="{3e2802c4-a4d2-4d8b-9148-e3be6c30e623}">
          <xlrd:rvb i="5760"/>
        </ext>
      </extLst>
    </bk>
    <bk>
      <extLst>
        <ext uri="{3e2802c4-a4d2-4d8b-9148-e3be6c30e623}">
          <xlrd:rvb i="5634"/>
        </ext>
      </extLst>
    </bk>
    <bk>
      <extLst>
        <ext uri="{3e2802c4-a4d2-4d8b-9148-e3be6c30e623}">
          <xlrd:rvb i="5801"/>
        </ext>
      </extLst>
    </bk>
    <bk>
      <extLst>
        <ext uri="{3e2802c4-a4d2-4d8b-9148-e3be6c30e623}">
          <xlrd:rvb i="5807"/>
        </ext>
      </extLst>
    </bk>
    <bk>
      <extLst>
        <ext uri="{3e2802c4-a4d2-4d8b-9148-e3be6c30e623}">
          <xlrd:rvb i="5806"/>
        </ext>
      </extLst>
    </bk>
    <bk>
      <extLst>
        <ext uri="{3e2802c4-a4d2-4d8b-9148-e3be6c30e623}">
          <xlrd:rvb i="3106"/>
        </ext>
      </extLst>
    </bk>
    <bk>
      <extLst>
        <ext uri="{3e2802c4-a4d2-4d8b-9148-e3be6c30e623}">
          <xlrd:rvb i="3178"/>
        </ext>
      </extLst>
    </bk>
    <bk>
      <extLst>
        <ext uri="{3e2802c4-a4d2-4d8b-9148-e3be6c30e623}">
          <xlrd:rvb i="5823"/>
        </ext>
      </extLst>
    </bk>
    <bk>
      <extLst>
        <ext uri="{3e2802c4-a4d2-4d8b-9148-e3be6c30e623}">
          <xlrd:rvb i="5592"/>
        </ext>
      </extLst>
    </bk>
    <bk>
      <extLst>
        <ext uri="{3e2802c4-a4d2-4d8b-9148-e3be6c30e623}">
          <xlrd:rvb i="5834"/>
        </ext>
      </extLst>
    </bk>
    <bk>
      <extLst>
        <ext uri="{3e2802c4-a4d2-4d8b-9148-e3be6c30e623}">
          <xlrd:rvb i="5839"/>
        </ext>
      </extLst>
    </bk>
    <bk>
      <extLst>
        <ext uri="{3e2802c4-a4d2-4d8b-9148-e3be6c30e623}">
          <xlrd:rvb i="5844"/>
        </ext>
      </extLst>
    </bk>
    <bk>
      <extLst>
        <ext uri="{3e2802c4-a4d2-4d8b-9148-e3be6c30e623}">
          <xlrd:rvb i="5853"/>
        </ext>
      </extLst>
    </bk>
    <bk>
      <extLst>
        <ext uri="{3e2802c4-a4d2-4d8b-9148-e3be6c30e623}">
          <xlrd:rvb i="5854"/>
        </ext>
      </extLst>
    </bk>
    <bk>
      <extLst>
        <ext uri="{3e2802c4-a4d2-4d8b-9148-e3be6c30e623}">
          <xlrd:rvb i="5859"/>
        </ext>
      </extLst>
    </bk>
    <bk>
      <extLst>
        <ext uri="{3e2802c4-a4d2-4d8b-9148-e3be6c30e623}">
          <xlrd:rvb i="5864"/>
        </ext>
      </extLst>
    </bk>
    <bk>
      <extLst>
        <ext uri="{3e2802c4-a4d2-4d8b-9148-e3be6c30e623}">
          <xlrd:rvb i="8744"/>
        </ext>
      </extLst>
    </bk>
    <bk>
      <extLst>
        <ext uri="{3e2802c4-a4d2-4d8b-9148-e3be6c30e623}">
          <xlrd:rvb i="6010"/>
        </ext>
      </extLst>
    </bk>
    <bk>
      <extLst>
        <ext uri="{3e2802c4-a4d2-4d8b-9148-e3be6c30e623}">
          <xlrd:rvb i="8892"/>
        </ext>
      </extLst>
    </bk>
    <bk>
      <extLst>
        <ext uri="{3e2802c4-a4d2-4d8b-9148-e3be6c30e623}">
          <xlrd:rvb i="6012"/>
        </ext>
      </extLst>
    </bk>
    <bk>
      <extLst>
        <ext uri="{3e2802c4-a4d2-4d8b-9148-e3be6c30e623}">
          <xlrd:rvb i="8894"/>
        </ext>
      </extLst>
    </bk>
    <bk>
      <extLst>
        <ext uri="{3e2802c4-a4d2-4d8b-9148-e3be6c30e623}">
          <xlrd:rvb i="8361"/>
        </ext>
      </extLst>
    </bk>
    <bk>
      <extLst>
        <ext uri="{3e2802c4-a4d2-4d8b-9148-e3be6c30e623}">
          <xlrd:rvb i="11127"/>
        </ext>
      </extLst>
    </bk>
    <bk>
      <extLst>
        <ext uri="{3e2802c4-a4d2-4d8b-9148-e3be6c30e623}">
          <xlrd:rvb i="8358"/>
        </ext>
      </extLst>
    </bk>
    <bk>
      <extLst>
        <ext uri="{3e2802c4-a4d2-4d8b-9148-e3be6c30e623}">
          <xlrd:rvb i="11124"/>
        </ext>
      </extLst>
    </bk>
    <bk>
      <extLst>
        <ext uri="{3e2802c4-a4d2-4d8b-9148-e3be6c30e623}">
          <xlrd:rvb i="8367"/>
        </ext>
      </extLst>
    </bk>
    <bk>
      <extLst>
        <ext uri="{3e2802c4-a4d2-4d8b-9148-e3be6c30e623}">
          <xlrd:rvb i="11133"/>
        </ext>
      </extLst>
    </bk>
    <bk>
      <extLst>
        <ext uri="{3e2802c4-a4d2-4d8b-9148-e3be6c30e623}">
          <xlrd:rvb i="8364"/>
        </ext>
      </extLst>
    </bk>
    <bk>
      <extLst>
        <ext uri="{3e2802c4-a4d2-4d8b-9148-e3be6c30e623}">
          <xlrd:rvb i="11130"/>
        </ext>
      </extLst>
    </bk>
    <bk>
      <extLst>
        <ext uri="{3e2802c4-a4d2-4d8b-9148-e3be6c30e623}">
          <xlrd:rvb i="8373"/>
        </ext>
      </extLst>
    </bk>
    <bk>
      <extLst>
        <ext uri="{3e2802c4-a4d2-4d8b-9148-e3be6c30e623}">
          <xlrd:rvb i="11139"/>
        </ext>
      </extLst>
    </bk>
    <bk>
      <extLst>
        <ext uri="{3e2802c4-a4d2-4d8b-9148-e3be6c30e623}">
          <xlrd:rvb i="8370"/>
        </ext>
      </extLst>
    </bk>
    <bk>
      <extLst>
        <ext uri="{3e2802c4-a4d2-4d8b-9148-e3be6c30e623}">
          <xlrd:rvb i="11136"/>
        </ext>
      </extLst>
    </bk>
    <bk>
      <extLst>
        <ext uri="{3e2802c4-a4d2-4d8b-9148-e3be6c30e623}">
          <xlrd:rvb i="8379"/>
        </ext>
      </extLst>
    </bk>
    <bk>
      <extLst>
        <ext uri="{3e2802c4-a4d2-4d8b-9148-e3be6c30e623}">
          <xlrd:rvb i="11145"/>
        </ext>
      </extLst>
    </bk>
    <bk>
      <extLst>
        <ext uri="{3e2802c4-a4d2-4d8b-9148-e3be6c30e623}">
          <xlrd:rvb i="8376"/>
        </ext>
      </extLst>
    </bk>
    <bk>
      <extLst>
        <ext uri="{3e2802c4-a4d2-4d8b-9148-e3be6c30e623}">
          <xlrd:rvb i="11142"/>
        </ext>
      </extLst>
    </bk>
    <bk>
      <extLst>
        <ext uri="{3e2802c4-a4d2-4d8b-9148-e3be6c30e623}">
          <xlrd:rvb i="8385"/>
        </ext>
      </extLst>
    </bk>
    <bk>
      <extLst>
        <ext uri="{3e2802c4-a4d2-4d8b-9148-e3be6c30e623}">
          <xlrd:rvb i="11151"/>
        </ext>
      </extLst>
    </bk>
    <bk>
      <extLst>
        <ext uri="{3e2802c4-a4d2-4d8b-9148-e3be6c30e623}">
          <xlrd:rvb i="8382"/>
        </ext>
      </extLst>
    </bk>
    <bk>
      <extLst>
        <ext uri="{3e2802c4-a4d2-4d8b-9148-e3be6c30e623}">
          <xlrd:rvb i="11148"/>
        </ext>
      </extLst>
    </bk>
    <bk>
      <extLst>
        <ext uri="{3e2802c4-a4d2-4d8b-9148-e3be6c30e623}">
          <xlrd:rvb i="8391"/>
        </ext>
      </extLst>
    </bk>
    <bk>
      <extLst>
        <ext uri="{3e2802c4-a4d2-4d8b-9148-e3be6c30e623}">
          <xlrd:rvb i="11157"/>
        </ext>
      </extLst>
    </bk>
    <bk>
      <extLst>
        <ext uri="{3e2802c4-a4d2-4d8b-9148-e3be6c30e623}">
          <xlrd:rvb i="8388"/>
        </ext>
      </extLst>
    </bk>
    <bk>
      <extLst>
        <ext uri="{3e2802c4-a4d2-4d8b-9148-e3be6c30e623}">
          <xlrd:rvb i="11154"/>
        </ext>
      </extLst>
    </bk>
    <bk>
      <extLst>
        <ext uri="{3e2802c4-a4d2-4d8b-9148-e3be6c30e623}">
          <xlrd:rvb i="8397"/>
        </ext>
      </extLst>
    </bk>
    <bk>
      <extLst>
        <ext uri="{3e2802c4-a4d2-4d8b-9148-e3be6c30e623}">
          <xlrd:rvb i="11163"/>
        </ext>
      </extLst>
    </bk>
    <bk>
      <extLst>
        <ext uri="{3e2802c4-a4d2-4d8b-9148-e3be6c30e623}">
          <xlrd:rvb i="8394"/>
        </ext>
      </extLst>
    </bk>
    <bk>
      <extLst>
        <ext uri="{3e2802c4-a4d2-4d8b-9148-e3be6c30e623}">
          <xlrd:rvb i="11160"/>
        </ext>
      </extLst>
    </bk>
    <bk>
      <extLst>
        <ext uri="{3e2802c4-a4d2-4d8b-9148-e3be6c30e623}">
          <xlrd:rvb i="8403"/>
        </ext>
      </extLst>
    </bk>
    <bk>
      <extLst>
        <ext uri="{3e2802c4-a4d2-4d8b-9148-e3be6c30e623}">
          <xlrd:rvb i="11169"/>
        </ext>
      </extLst>
    </bk>
    <bk>
      <extLst>
        <ext uri="{3e2802c4-a4d2-4d8b-9148-e3be6c30e623}">
          <xlrd:rvb i="8400"/>
        </ext>
      </extLst>
    </bk>
    <bk>
      <extLst>
        <ext uri="{3e2802c4-a4d2-4d8b-9148-e3be6c30e623}">
          <xlrd:rvb i="11166"/>
        </ext>
      </extLst>
    </bk>
    <bk>
      <extLst>
        <ext uri="{3e2802c4-a4d2-4d8b-9148-e3be6c30e623}">
          <xlrd:rvb i="8409"/>
        </ext>
      </extLst>
    </bk>
    <bk>
      <extLst>
        <ext uri="{3e2802c4-a4d2-4d8b-9148-e3be6c30e623}">
          <xlrd:rvb i="11175"/>
        </ext>
      </extLst>
    </bk>
    <bk>
      <extLst>
        <ext uri="{3e2802c4-a4d2-4d8b-9148-e3be6c30e623}">
          <xlrd:rvb i="8406"/>
        </ext>
      </extLst>
    </bk>
    <bk>
      <extLst>
        <ext uri="{3e2802c4-a4d2-4d8b-9148-e3be6c30e623}">
          <xlrd:rvb i="11172"/>
        </ext>
      </extLst>
    </bk>
    <bk>
      <extLst>
        <ext uri="{3e2802c4-a4d2-4d8b-9148-e3be6c30e623}">
          <xlrd:rvb i="8415"/>
        </ext>
      </extLst>
    </bk>
    <bk>
      <extLst>
        <ext uri="{3e2802c4-a4d2-4d8b-9148-e3be6c30e623}">
          <xlrd:rvb i="11181"/>
        </ext>
      </extLst>
    </bk>
    <bk>
      <extLst>
        <ext uri="{3e2802c4-a4d2-4d8b-9148-e3be6c30e623}">
          <xlrd:rvb i="8412"/>
        </ext>
      </extLst>
    </bk>
    <bk>
      <extLst>
        <ext uri="{3e2802c4-a4d2-4d8b-9148-e3be6c30e623}">
          <xlrd:rvb i="11178"/>
        </ext>
      </extLst>
    </bk>
    <bk>
      <extLst>
        <ext uri="{3e2802c4-a4d2-4d8b-9148-e3be6c30e623}">
          <xlrd:rvb i="8421"/>
        </ext>
      </extLst>
    </bk>
    <bk>
      <extLst>
        <ext uri="{3e2802c4-a4d2-4d8b-9148-e3be6c30e623}">
          <xlrd:rvb i="11187"/>
        </ext>
      </extLst>
    </bk>
    <bk>
      <extLst>
        <ext uri="{3e2802c4-a4d2-4d8b-9148-e3be6c30e623}">
          <xlrd:rvb i="8418"/>
        </ext>
      </extLst>
    </bk>
    <bk>
      <extLst>
        <ext uri="{3e2802c4-a4d2-4d8b-9148-e3be6c30e623}">
          <xlrd:rvb i="11184"/>
        </ext>
      </extLst>
    </bk>
    <bk>
      <extLst>
        <ext uri="{3e2802c4-a4d2-4d8b-9148-e3be6c30e623}">
          <xlrd:rvb i="8427"/>
        </ext>
      </extLst>
    </bk>
    <bk>
      <extLst>
        <ext uri="{3e2802c4-a4d2-4d8b-9148-e3be6c30e623}">
          <xlrd:rvb i="11193"/>
        </ext>
      </extLst>
    </bk>
    <bk>
      <extLst>
        <ext uri="{3e2802c4-a4d2-4d8b-9148-e3be6c30e623}">
          <xlrd:rvb i="8424"/>
        </ext>
      </extLst>
    </bk>
    <bk>
      <extLst>
        <ext uri="{3e2802c4-a4d2-4d8b-9148-e3be6c30e623}">
          <xlrd:rvb i="11190"/>
        </ext>
      </extLst>
    </bk>
    <bk>
      <extLst>
        <ext uri="{3e2802c4-a4d2-4d8b-9148-e3be6c30e623}">
          <xlrd:rvb i="11510"/>
        </ext>
      </extLst>
    </bk>
    <bk>
      <extLst>
        <ext uri="{3e2802c4-a4d2-4d8b-9148-e3be6c30e623}">
          <xlrd:rvb i="11511"/>
        </ext>
      </extLst>
    </bk>
    <bk>
      <extLst>
        <ext uri="{3e2802c4-a4d2-4d8b-9148-e3be6c30e623}">
          <xlrd:rvb i="11513"/>
        </ext>
      </extLst>
    </bk>
  </futureMetadata>
  <futureMetadata name="XLDAPR" count="1">
    <bk>
      <extLst>
        <ext uri="{bdbb8cdc-fa1e-496e-a857-3c3f30c029c3}">
          <xda:dynamicArrayProperties fDynamic="1" fCollapsed="0"/>
        </ext>
      </extLst>
    </bk>
  </futureMetadata>
  <cellMetadata count="1">
    <bk>
      <rc t="2" v="0"/>
    </bk>
  </cellMetadata>
  <valueMetadata count="278">
    <bk>
      <rc t="1" v="0"/>
    </bk>
    <bk>
      <rc t="1" v="1"/>
    </bk>
    <bk>
      <rc t="1" v="2"/>
    </bk>
    <bk>
      <rc t="1" v="3"/>
    </bk>
    <bk>
      <rc t="1" v="4"/>
    </bk>
    <bk>
      <rc t="1" v="5"/>
    </bk>
    <bk>
      <rc t="1" v="6"/>
    </bk>
    <bk>
      <rc t="1" v="7"/>
    </bk>
    <bk>
      <rc t="1" v="8"/>
    </bk>
    <bk>
      <rc t="1" v="9"/>
    </bk>
    <bk>
      <rc t="1" v="10"/>
    </bk>
    <bk>
      <rc t="1" v="11"/>
    </bk>
    <bk>
      <rc t="1" v="12"/>
    </bk>
    <bk>
      <rc t="1" v="13"/>
    </bk>
    <bk>
      <rc t="1" v="14"/>
    </bk>
    <bk>
      <rc t="1" v="15"/>
    </bk>
    <bk>
      <rc t="1" v="16"/>
    </bk>
    <bk>
      <rc t="1" v="17"/>
    </bk>
    <bk>
      <rc t="1" v="18"/>
    </bk>
    <bk>
      <rc t="1" v="19"/>
    </bk>
    <bk>
      <rc t="1" v="20"/>
    </bk>
    <bk>
      <rc t="1" v="21"/>
    </bk>
    <bk>
      <rc t="1" v="22"/>
    </bk>
    <bk>
      <rc t="1" v="23"/>
    </bk>
    <bk>
      <rc t="1" v="24"/>
    </bk>
    <bk>
      <rc t="1" v="25"/>
    </bk>
    <bk>
      <rc t="1" v="26"/>
    </bk>
    <bk>
      <rc t="1" v="27"/>
    </bk>
    <bk>
      <rc t="1" v="28"/>
    </bk>
    <bk>
      <rc t="1" v="29"/>
    </bk>
    <bk>
      <rc t="1" v="30"/>
    </bk>
    <bk>
      <rc t="1" v="31"/>
    </bk>
    <bk>
      <rc t="1" v="32"/>
    </bk>
    <bk>
      <rc t="1" v="33"/>
    </bk>
    <bk>
      <rc t="1" v="34"/>
    </bk>
    <bk>
      <rc t="1" v="35"/>
    </bk>
    <bk>
      <rc t="1" v="36"/>
    </bk>
    <bk>
      <rc t="1" v="37"/>
    </bk>
    <bk>
      <rc t="1" v="38"/>
    </bk>
    <bk>
      <rc t="1" v="39"/>
    </bk>
    <bk>
      <rc t="1" v="40"/>
    </bk>
    <bk>
      <rc t="1" v="41"/>
    </bk>
    <bk>
      <rc t="1" v="42"/>
    </bk>
    <bk>
      <rc t="1" v="43"/>
    </bk>
    <bk>
      <rc t="1" v="44"/>
    </bk>
    <bk>
      <rc t="1" v="45"/>
    </bk>
    <bk>
      <rc t="1" v="46"/>
    </bk>
    <bk>
      <rc t="1" v="47"/>
    </bk>
    <bk>
      <rc t="1" v="48"/>
    </bk>
    <bk>
      <rc t="1" v="49"/>
    </bk>
    <bk>
      <rc t="1" v="50"/>
    </bk>
    <bk>
      <rc t="1" v="51"/>
    </bk>
    <bk>
      <rc t="1" v="52"/>
    </bk>
    <bk>
      <rc t="1" v="53"/>
    </bk>
    <bk>
      <rc t="1" v="54"/>
    </bk>
    <bk>
      <rc t="1" v="55"/>
    </bk>
    <bk>
      <rc t="1" v="56"/>
    </bk>
    <bk>
      <rc t="1" v="57"/>
    </bk>
    <bk>
      <rc t="1" v="58"/>
    </bk>
    <bk>
      <rc t="1" v="59"/>
    </bk>
    <bk>
      <rc t="1" v="60"/>
    </bk>
    <bk>
      <rc t="1" v="61"/>
    </bk>
    <bk>
      <rc t="1" v="62"/>
    </bk>
    <bk>
      <rc t="1" v="63"/>
    </bk>
    <bk>
      <rc t="1" v="64"/>
    </bk>
    <bk>
      <rc t="1" v="65"/>
    </bk>
    <bk>
      <rc t="1" v="66"/>
    </bk>
    <bk>
      <rc t="1" v="67"/>
    </bk>
    <bk>
      <rc t="1" v="68"/>
    </bk>
    <bk>
      <rc t="1" v="69"/>
    </bk>
    <bk>
      <rc t="1" v="70"/>
    </bk>
    <bk>
      <rc t="1" v="71"/>
    </bk>
    <bk>
      <rc t="1" v="72"/>
    </bk>
    <bk>
      <rc t="1" v="73"/>
    </bk>
    <bk>
      <rc t="1" v="74"/>
    </bk>
    <bk>
      <rc t="1" v="75"/>
    </bk>
    <bk>
      <rc t="1" v="76"/>
    </bk>
    <bk>
      <rc t="1" v="77"/>
    </bk>
    <bk>
      <rc t="1" v="78"/>
    </bk>
    <bk>
      <rc t="1" v="79"/>
    </bk>
    <bk>
      <rc t="1" v="80"/>
    </bk>
    <bk>
      <rc t="1" v="81"/>
    </bk>
    <bk>
      <rc t="1" v="82"/>
    </bk>
    <bk>
      <rc t="1" v="83"/>
    </bk>
    <bk>
      <rc t="1" v="84"/>
    </bk>
    <bk>
      <rc t="1" v="85"/>
    </bk>
    <bk>
      <rc t="1" v="86"/>
    </bk>
    <bk>
      <rc t="1" v="87"/>
    </bk>
    <bk>
      <rc t="1" v="88"/>
    </bk>
    <bk>
      <rc t="1" v="89"/>
    </bk>
    <bk>
      <rc t="1" v="90"/>
    </bk>
    <bk>
      <rc t="1" v="91"/>
    </bk>
    <bk>
      <rc t="1" v="92"/>
    </bk>
    <bk>
      <rc t="1" v="93"/>
    </bk>
    <bk>
      <rc t="1" v="94"/>
    </bk>
    <bk>
      <rc t="1" v="95"/>
    </bk>
    <bk>
      <rc t="1" v="96"/>
    </bk>
    <bk>
      <rc t="1" v="97"/>
    </bk>
    <bk>
      <rc t="1" v="98"/>
    </bk>
    <bk>
      <rc t="1" v="99"/>
    </bk>
    <bk>
      <rc t="1" v="100"/>
    </bk>
    <bk>
      <rc t="1" v="101"/>
    </bk>
    <bk>
      <rc t="1" v="102"/>
    </bk>
    <bk>
      <rc t="1" v="103"/>
    </bk>
    <bk>
      <rc t="1" v="104"/>
    </bk>
    <bk>
      <rc t="1" v="105"/>
    </bk>
    <bk>
      <rc t="1" v="106"/>
    </bk>
    <bk>
      <rc t="1" v="107"/>
    </bk>
    <bk>
      <rc t="1" v="108"/>
    </bk>
    <bk>
      <rc t="1" v="109"/>
    </bk>
    <bk>
      <rc t="1" v="110"/>
    </bk>
    <bk>
      <rc t="1" v="111"/>
    </bk>
    <bk>
      <rc t="1" v="112"/>
    </bk>
    <bk>
      <rc t="1" v="113"/>
    </bk>
    <bk>
      <rc t="1" v="114"/>
    </bk>
    <bk>
      <rc t="1" v="115"/>
    </bk>
    <bk>
      <rc t="1" v="116"/>
    </bk>
    <bk>
      <rc t="1" v="117"/>
    </bk>
    <bk>
      <rc t="1" v="118"/>
    </bk>
    <bk>
      <rc t="1" v="119"/>
    </bk>
    <bk>
      <rc t="1" v="120"/>
    </bk>
    <bk>
      <rc t="1" v="121"/>
    </bk>
    <bk>
      <rc t="1" v="122"/>
    </bk>
    <bk>
      <rc t="1" v="123"/>
    </bk>
    <bk>
      <rc t="1" v="124"/>
    </bk>
    <bk>
      <rc t="1" v="125"/>
    </bk>
    <bk>
      <rc t="1" v="126"/>
    </bk>
    <bk>
      <rc t="1" v="127"/>
    </bk>
    <bk>
      <rc t="1" v="128"/>
    </bk>
    <bk>
      <rc t="1" v="129"/>
    </bk>
    <bk>
      <rc t="1" v="130"/>
    </bk>
    <bk>
      <rc t="1" v="131"/>
    </bk>
    <bk>
      <rc t="1" v="132"/>
    </bk>
    <bk>
      <rc t="1" v="133"/>
    </bk>
    <bk>
      <rc t="1" v="134"/>
    </bk>
    <bk>
      <rc t="1" v="135"/>
    </bk>
    <bk>
      <rc t="1" v="136"/>
    </bk>
    <bk>
      <rc t="1" v="137"/>
    </bk>
    <bk>
      <rc t="1" v="138"/>
    </bk>
    <bk>
      <rc t="1" v="139"/>
    </bk>
    <bk>
      <rc t="1" v="140"/>
    </bk>
    <bk>
      <rc t="1" v="141"/>
    </bk>
    <bk>
      <rc t="1" v="142"/>
    </bk>
    <bk>
      <rc t="1" v="143"/>
    </bk>
    <bk>
      <rc t="1" v="144"/>
    </bk>
    <bk>
      <rc t="1" v="145"/>
    </bk>
    <bk>
      <rc t="1" v="146"/>
    </bk>
    <bk>
      <rc t="1" v="147"/>
    </bk>
    <bk>
      <rc t="1" v="148"/>
    </bk>
    <bk>
      <rc t="1" v="149"/>
    </bk>
    <bk>
      <rc t="1" v="150"/>
    </bk>
    <bk>
      <rc t="1" v="151"/>
    </bk>
    <bk>
      <rc t="1" v="152"/>
    </bk>
    <bk>
      <rc t="1" v="153"/>
    </bk>
    <bk>
      <rc t="1" v="154"/>
    </bk>
    <bk>
      <rc t="1" v="155"/>
    </bk>
    <bk>
      <rc t="1" v="156"/>
    </bk>
    <bk>
      <rc t="1" v="157"/>
    </bk>
    <bk>
      <rc t="1" v="158"/>
    </bk>
    <bk>
      <rc t="1" v="159"/>
    </bk>
    <bk>
      <rc t="1" v="160"/>
    </bk>
    <bk>
      <rc t="1" v="161"/>
    </bk>
    <bk>
      <rc t="1" v="162"/>
    </bk>
    <bk>
      <rc t="1" v="163"/>
    </bk>
    <bk>
      <rc t="1" v="164"/>
    </bk>
    <bk>
      <rc t="1" v="165"/>
    </bk>
    <bk>
      <rc t="1" v="166"/>
    </bk>
    <bk>
      <rc t="1" v="167"/>
    </bk>
    <bk>
      <rc t="1" v="168"/>
    </bk>
    <bk>
      <rc t="1" v="169"/>
    </bk>
    <bk>
      <rc t="1" v="170"/>
    </bk>
    <bk>
      <rc t="1" v="171"/>
    </bk>
    <bk>
      <rc t="1" v="172"/>
    </bk>
    <bk>
      <rc t="1" v="173"/>
    </bk>
    <bk>
      <rc t="1" v="174"/>
    </bk>
    <bk>
      <rc t="1" v="175"/>
    </bk>
    <bk>
      <rc t="1" v="176"/>
    </bk>
    <bk>
      <rc t="1" v="177"/>
    </bk>
    <bk>
      <rc t="1" v="178"/>
    </bk>
    <bk>
      <rc t="1" v="179"/>
    </bk>
    <bk>
      <rc t="1" v="180"/>
    </bk>
    <bk>
      <rc t="1" v="181"/>
    </bk>
    <bk>
      <rc t="1" v="182"/>
    </bk>
    <bk>
      <rc t="1" v="183"/>
    </bk>
    <bk>
      <rc t="1" v="184"/>
    </bk>
    <bk>
      <rc t="1" v="185"/>
    </bk>
    <bk>
      <rc t="1" v="186"/>
    </bk>
    <bk>
      <rc t="1" v="187"/>
    </bk>
    <bk>
      <rc t="1" v="188"/>
    </bk>
    <bk>
      <rc t="1" v="189"/>
    </bk>
    <bk>
      <rc t="1" v="190"/>
    </bk>
    <bk>
      <rc t="1" v="191"/>
    </bk>
    <bk>
      <rc t="1" v="192"/>
    </bk>
    <bk>
      <rc t="1" v="193"/>
    </bk>
    <bk>
      <rc t="1" v="194"/>
    </bk>
    <bk>
      <rc t="1" v="195"/>
    </bk>
    <bk>
      <rc t="1" v="196"/>
    </bk>
    <bk>
      <rc t="1" v="197"/>
    </bk>
    <bk>
      <rc t="1" v="198"/>
    </bk>
    <bk>
      <rc t="1" v="199"/>
    </bk>
    <bk>
      <rc t="1" v="200"/>
    </bk>
    <bk>
      <rc t="1" v="201"/>
    </bk>
    <bk>
      <rc t="1" v="202"/>
    </bk>
    <bk>
      <rc t="1" v="203"/>
    </bk>
    <bk>
      <rc t="1" v="204"/>
    </bk>
    <bk>
      <rc t="1" v="205"/>
    </bk>
    <bk>
      <rc t="1" v="206"/>
    </bk>
    <bk>
      <rc t="1" v="207"/>
    </bk>
    <bk>
      <rc t="1" v="208"/>
    </bk>
    <bk>
      <rc t="1" v="209"/>
    </bk>
    <bk>
      <rc t="1" v="210"/>
    </bk>
    <bk>
      <rc t="1" v="211"/>
    </bk>
    <bk>
      <rc t="1" v="212"/>
    </bk>
    <bk>
      <rc t="1" v="213"/>
    </bk>
    <bk>
      <rc t="1" v="214"/>
    </bk>
    <bk>
      <rc t="1" v="215"/>
    </bk>
    <bk>
      <rc t="1" v="216"/>
    </bk>
    <bk>
      <rc t="1" v="217"/>
    </bk>
    <bk>
      <rc t="1" v="218"/>
    </bk>
    <bk>
      <rc t="1" v="219"/>
    </bk>
    <bk>
      <rc t="1" v="220"/>
    </bk>
    <bk>
      <rc t="1" v="221"/>
    </bk>
    <bk>
      <rc t="1" v="222"/>
    </bk>
    <bk>
      <rc t="1" v="223"/>
    </bk>
    <bk>
      <rc t="1" v="224"/>
    </bk>
    <bk>
      <rc t="1" v="225"/>
    </bk>
    <bk>
      <rc t="1" v="226"/>
    </bk>
    <bk>
      <rc t="1" v="227"/>
    </bk>
    <bk>
      <rc t="1" v="228"/>
    </bk>
    <bk>
      <rc t="1" v="229"/>
    </bk>
    <bk>
      <rc t="1" v="230"/>
    </bk>
    <bk>
      <rc t="1" v="231"/>
    </bk>
    <bk>
      <rc t="1" v="232"/>
    </bk>
    <bk>
      <rc t="1" v="233"/>
    </bk>
    <bk>
      <rc t="1" v="234"/>
    </bk>
    <bk>
      <rc t="1" v="235"/>
    </bk>
    <bk>
      <rc t="1" v="236"/>
    </bk>
    <bk>
      <rc t="1" v="237"/>
    </bk>
    <bk>
      <rc t="1" v="238"/>
    </bk>
    <bk>
      <rc t="1" v="239"/>
    </bk>
    <bk>
      <rc t="1" v="240"/>
    </bk>
    <bk>
      <rc t="1" v="241"/>
    </bk>
    <bk>
      <rc t="1" v="242"/>
    </bk>
    <bk>
      <rc t="1" v="243"/>
    </bk>
    <bk>
      <rc t="1" v="244"/>
    </bk>
    <bk>
      <rc t="1" v="245"/>
    </bk>
    <bk>
      <rc t="1" v="246"/>
    </bk>
    <bk>
      <rc t="1" v="247"/>
    </bk>
    <bk>
      <rc t="1" v="248"/>
    </bk>
    <bk>
      <rc t="1" v="249"/>
    </bk>
    <bk>
      <rc t="1" v="250"/>
    </bk>
    <bk>
      <rc t="1" v="251"/>
    </bk>
    <bk>
      <rc t="1" v="252"/>
    </bk>
    <bk>
      <rc t="1" v="253"/>
    </bk>
    <bk>
      <rc t="1" v="254"/>
    </bk>
    <bk>
      <rc t="1" v="255"/>
    </bk>
    <bk>
      <rc t="1" v="256"/>
    </bk>
    <bk>
      <rc t="1" v="257"/>
    </bk>
    <bk>
      <rc t="1" v="258"/>
    </bk>
    <bk>
      <rc t="1" v="259"/>
    </bk>
    <bk>
      <rc t="1" v="260"/>
    </bk>
    <bk>
      <rc t="1" v="261"/>
    </bk>
    <bk>
      <rc t="1" v="262"/>
    </bk>
    <bk>
      <rc t="1" v="263"/>
    </bk>
    <bk>
      <rc t="1" v="264"/>
    </bk>
    <bk>
      <rc t="1" v="265"/>
    </bk>
    <bk>
      <rc t="1" v="266"/>
    </bk>
    <bk>
      <rc t="1" v="267"/>
    </bk>
    <bk>
      <rc t="1" v="268"/>
    </bk>
    <bk>
      <rc t="1" v="269"/>
    </bk>
    <bk>
      <rc t="1" v="270"/>
    </bk>
    <bk>
      <rc t="1" v="271"/>
    </bk>
    <bk>
      <rc t="1" v="272"/>
    </bk>
    <bk>
      <rc t="1" v="273"/>
    </bk>
    <bk>
      <rc t="1" v="274"/>
    </bk>
    <bk>
      <rc t="1" v="275"/>
    </bk>
    <bk>
      <rc t="1" v="276"/>
    </bk>
    <bk>
      <rc t="1" v="277"/>
    </bk>
  </valueMetadata>
</metadata>
</file>

<file path=xl/sharedStrings.xml><?xml version="1.0" encoding="utf-8"?>
<sst xmlns="http://schemas.openxmlformats.org/spreadsheetml/2006/main" count="63" uniqueCount="53">
  <si>
    <t>Los Angeles, CA. Population: 4,057,841. ...</t>
  </si>
  <si>
    <t>Chicago, IL. Population: 2,679,044. ...</t>
  </si>
  <si>
    <t>Houston, TX. Population: 2,359,480. ...</t>
  </si>
  <si>
    <t>Phoenix, AZ. Population: 1,711,356. ...</t>
  </si>
  <si>
    <t>Philadelphia, PA. Population: 1,576,596. ...</t>
  </si>
  <si>
    <t>San Antonio, TX. Population: 1,565,929. ...</t>
  </si>
  <si>
    <t>San Diego</t>
  </si>
  <si>
    <r>
      <t>New York </t>
    </r>
    <r>
      <rPr>
        <b/>
        <sz val="9"/>
        <color rgb="FF202124"/>
        <rFont val="Roboto"/>
      </rPr>
      <t>City</t>
    </r>
    <r>
      <rPr>
        <sz val="9"/>
        <color rgb="FF202124"/>
        <rFont val="Roboto"/>
      </rPr>
      <t>, NY. Population: 8,601,186. ...</t>
    </r>
  </si>
  <si>
    <t>comma</t>
  </si>
  <si>
    <t>City</t>
  </si>
  <si>
    <t>Latitude</t>
  </si>
  <si>
    <t>Longitude</t>
  </si>
  <si>
    <t>US  Gross</t>
  </si>
  <si>
    <t>Release Date</t>
  </si>
  <si>
    <t>Budget</t>
  </si>
  <si>
    <t>Age</t>
  </si>
  <si>
    <t>Never married</t>
  </si>
  <si>
    <t>Married</t>
  </si>
  <si>
    <t>Divorced</t>
  </si>
  <si>
    <t>Widowed</t>
  </si>
  <si>
    <t>Use Person Data  Type for Birth Type</t>
  </si>
  <si>
    <t>Looks like 1 unit = 52 million miles</t>
  </si>
  <si>
    <t>Calcium</t>
  </si>
  <si>
    <t>Fibre</t>
  </si>
  <si>
    <t>Weight</t>
  </si>
  <si>
    <t>Calciummg per gram</t>
  </si>
  <si>
    <t>Fibre  %age</t>
  </si>
  <si>
    <t>Cauliflower most Fibre</t>
  </si>
  <si>
    <t>Green Beans most calcium</t>
  </si>
  <si>
    <t>Employees</t>
  </si>
  <si>
    <t>Stock Price</t>
  </si>
  <si>
    <t>P/E</t>
  </si>
  <si>
    <t>Note there is no arbitrage!</t>
  </si>
  <si>
    <t>Feet</t>
  </si>
  <si>
    <t>Meters</t>
  </si>
  <si>
    <t>Birth Date</t>
  </si>
  <si>
    <t>Date of Death</t>
  </si>
  <si>
    <t>Birthplace</t>
  </si>
  <si>
    <t>Spouse</t>
  </si>
  <si>
    <t>75%ile Math</t>
  </si>
  <si>
    <t>F/S Ratio</t>
  </si>
  <si>
    <t>BMI</t>
  </si>
  <si>
    <t>Weight pounds</t>
  </si>
  <si>
    <t>Boiling Point  C</t>
  </si>
  <si>
    <t>F</t>
  </si>
  <si>
    <t>Month</t>
  </si>
  <si>
    <t>Vegas  Pre</t>
  </si>
  <si>
    <t>Honolulu Pre</t>
  </si>
  <si>
    <t>Author</t>
  </si>
  <si>
    <t>Pub Date</t>
  </si>
  <si>
    <t>Image</t>
  </si>
  <si>
    <t>Title</t>
  </si>
  <si>
    <t>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</si>
</sst>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_);[Red]\(&quot;$&quot;#,##0\)"/>
    <numFmt numFmtId="169" formatCode="_([$$-409]* #,##0.00_);_([$$-409]* \(#,##0.00\);_([$$-409]* &quot;-&quot;??_);_(@_)"/>
    <numFmt numFmtId="173" formatCode="_ [$¥-804]* #,##0.00_ ;_ [$¥-804]* \-#,##0.00_ ;_ [$¥-804]* &quot;-&quot;??_ ;_ @_ "/>
  </numFmts>
  <fonts count="3" x14ac:knownFonts="1">
    <font>
      <sz val="11"/>
      <color theme="1"/>
      <name val="Calibri"/>
      <family val="2"/>
      <scheme val="minor"/>
    </font>
    <font>
      <sz val="9"/>
      <color rgb="FF202124"/>
      <name val="Roboto"/>
    </font>
    <font>
      <b/>
      <sz val="9"/>
      <color rgb="FF202124"/>
      <name val="Roboto"/>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1" fillId="0" borderId="0" xfId="0" applyFont="1" applyAlignment="1">
      <alignment horizontal="left" vertical="center" wrapText="1" indent="1"/>
    </xf>
    <xf numFmtId="6" fontId="0" fillId="0" borderId="0" xfId="0" applyNumberFormat="1"/>
    <xf numFmtId="3" fontId="0" fillId="0" borderId="0" xfId="0" applyNumberFormat="1"/>
    <xf numFmtId="4" fontId="0" fillId="0" borderId="0" xfId="0" applyNumberFormat="1"/>
    <xf numFmtId="169" fontId="0" fillId="0" borderId="0" xfId="0" applyNumberFormat="1"/>
    <xf numFmtId="173"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microsoft.com/office/2017/06/relationships/rdArray" Target="richData/rdarray.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microsoft.com/office/2017/06/relationships/rdRichValueStructure" Target="richData/rdrichvaluestructure.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29" Type="http://schemas.microsoft.com/office/2017/06/relationships/rdSupportingPropertyBag" Target="richData/rdsupportingpropertybag.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microsoft.com/office/2017/06/relationships/rdRichValue" Target="richData/rdrichvalue.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20/07/relationships/rdRichValueWebImage" Target="richData/rdRichValueWebImage.xml"/><Relationship Id="rId28" Type="http://schemas.microsoft.com/office/2017/06/relationships/rdSupportingPropertyBagStructure" Target="richData/rdsupportingpropertybagstructure.xml"/><Relationship Id="rId10" Type="http://schemas.openxmlformats.org/officeDocument/2006/relationships/worksheet" Target="worksheets/sheet10.xml"/><Relationship Id="rId19" Type="http://schemas.openxmlformats.org/officeDocument/2006/relationships/theme" Target="theme/theme1.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 Id="rId27" Type="http://schemas.microsoft.com/office/2017/06/relationships/richStyles" Target="richData/richStyles.xml"/><Relationship Id="rId30" Type="http://schemas.microsoft.com/office/2017/06/relationships/rdRichValueTypes" Target="richData/rdRichValueTyp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Monthly Precip</a:t>
            </a:r>
          </a:p>
          <a:p>
            <a:pPr>
              <a:defRPr/>
            </a:pPr>
            <a:endParaRPr lang="en-US"/>
          </a:p>
        </c:rich>
      </c:tx>
      <c:layout>
        <c:manualLayout>
          <c:xMode val="edge"/>
          <c:yMode val="edge"/>
          <c:x val="0.45413303301073049"/>
          <c:y val="2.7777777777777776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'Problem 17'!$J$8</c:f>
              <c:strCache>
                <c:ptCount val="1"/>
                <c:pt idx="0">
                  <c:v>Vegas  Pre</c:v>
                </c:pt>
              </c:strCache>
            </c:strRef>
          </c:tx>
          <c:spPr>
            <a:ln w="28575" cap="rnd">
              <a:solidFill>
                <a:schemeClr val="accent1"/>
              </a:solidFill>
              <a:round/>
            </a:ln>
            <a:effectLst/>
          </c:spPr>
          <c:marker>
            <c:symbol val="none"/>
          </c:marker>
          <c:cat>
            <c:strRef>
              <c:f>'Problem 17'!$I$9:$I$20</c:f>
              <c:strCache>
                <c:ptCount val="12"/>
                <c:pt idx="0">
                  <c:v>January</c:v>
                </c:pt>
                <c:pt idx="1">
                  <c:v>February</c:v>
                </c:pt>
                <c:pt idx="2">
                  <c:v>March</c:v>
                </c:pt>
                <c:pt idx="3">
                  <c:v>April</c:v>
                </c:pt>
                <c:pt idx="4">
                  <c:v>May</c:v>
                </c:pt>
                <c:pt idx="5">
                  <c:v>June</c:v>
                </c:pt>
                <c:pt idx="6">
                  <c:v>July</c:v>
                </c:pt>
                <c:pt idx="7">
                  <c:v>August</c:v>
                </c:pt>
                <c:pt idx="8">
                  <c:v>September</c:v>
                </c:pt>
                <c:pt idx="9">
                  <c:v>October</c:v>
                </c:pt>
                <c:pt idx="10">
                  <c:v>November</c:v>
                </c:pt>
                <c:pt idx="11">
                  <c:v>December</c:v>
                </c:pt>
              </c:strCache>
            </c:strRef>
          </c:cat>
          <c:val>
            <c:numRef>
              <c:f>'Problem 17'!$J$9:$J$20</c:f>
              <c:numCache>
                <c:formatCode>#,##0.00</c:formatCode>
                <c:ptCount val="12"/>
                <c:pt idx="0">
                  <c:v>0.10690228690228691</c:v>
                </c:pt>
                <c:pt idx="1">
                  <c:v>0.15471788715486193</c:v>
                </c:pt>
                <c:pt idx="2">
                  <c:v>0.14537682789651293</c:v>
                </c:pt>
                <c:pt idx="3">
                  <c:v>3.0219146482122265E-2</c:v>
                </c:pt>
                <c:pt idx="4">
                  <c:v>3.1645569620253167E-2</c:v>
                </c:pt>
                <c:pt idx="5">
                  <c:v>2.3112745098039216E-2</c:v>
                </c:pt>
                <c:pt idx="6">
                  <c:v>6.4707135250266237E-2</c:v>
                </c:pt>
                <c:pt idx="7">
                  <c:v>5.4296703296703303E-2</c:v>
                </c:pt>
                <c:pt idx="8">
                  <c:v>3.3089700996677747E-2</c:v>
                </c:pt>
                <c:pt idx="9">
                  <c:v>3.1425576519916142E-2</c:v>
                </c:pt>
                <c:pt idx="10">
                  <c:v>4.3213483146067412E-2</c:v>
                </c:pt>
                <c:pt idx="11">
                  <c:v>5.2063983488132098E-2</c:v>
                </c:pt>
              </c:numCache>
            </c:numRef>
          </c:val>
          <c:smooth val="0"/>
          <c:extLst>
            <c:ext xmlns:c16="http://schemas.microsoft.com/office/drawing/2014/chart" uri="{C3380CC4-5D6E-409C-BE32-E72D297353CC}">
              <c16:uniqueId val="{00000000-5656-42EA-B719-9F7BA0E56EB4}"/>
            </c:ext>
          </c:extLst>
        </c:ser>
        <c:ser>
          <c:idx val="1"/>
          <c:order val="1"/>
          <c:tx>
            <c:strRef>
              <c:f>'Problem 17'!$K$8</c:f>
              <c:strCache>
                <c:ptCount val="1"/>
                <c:pt idx="0">
                  <c:v>Honolulu Pre</c:v>
                </c:pt>
              </c:strCache>
            </c:strRef>
          </c:tx>
          <c:spPr>
            <a:ln w="28575" cap="rnd">
              <a:solidFill>
                <a:schemeClr val="accent2"/>
              </a:solidFill>
              <a:round/>
            </a:ln>
            <a:effectLst/>
          </c:spPr>
          <c:marker>
            <c:symbol val="none"/>
          </c:marker>
          <c:cat>
            <c:strRef>
              <c:f>'Problem 17'!$I$9:$I$20</c:f>
              <c:strCache>
                <c:ptCount val="12"/>
                <c:pt idx="0">
                  <c:v>January</c:v>
                </c:pt>
                <c:pt idx="1">
                  <c:v>February</c:v>
                </c:pt>
                <c:pt idx="2">
                  <c:v>March</c:v>
                </c:pt>
                <c:pt idx="3">
                  <c:v>April</c:v>
                </c:pt>
                <c:pt idx="4">
                  <c:v>May</c:v>
                </c:pt>
                <c:pt idx="5">
                  <c:v>June</c:v>
                </c:pt>
                <c:pt idx="6">
                  <c:v>July</c:v>
                </c:pt>
                <c:pt idx="7">
                  <c:v>August</c:v>
                </c:pt>
                <c:pt idx="8">
                  <c:v>September</c:v>
                </c:pt>
                <c:pt idx="9">
                  <c:v>October</c:v>
                </c:pt>
                <c:pt idx="10">
                  <c:v>November</c:v>
                </c:pt>
                <c:pt idx="11">
                  <c:v>December</c:v>
                </c:pt>
              </c:strCache>
            </c:strRef>
          </c:cat>
          <c:val>
            <c:numRef>
              <c:f>'Problem 17'!$K$9:$K$20</c:f>
              <c:numCache>
                <c:formatCode>#,##0.00</c:formatCode>
                <c:ptCount val="12"/>
                <c:pt idx="0">
                  <c:v>0.32023610427939003</c:v>
                </c:pt>
                <c:pt idx="1">
                  <c:v>0.23338647608576138</c:v>
                </c:pt>
                <c:pt idx="2">
                  <c:v>0.2026313205694649</c:v>
                </c:pt>
                <c:pt idx="3">
                  <c:v>0.10963735717834078</c:v>
                </c:pt>
                <c:pt idx="4">
                  <c:v>8.8709677419354843E-2</c:v>
                </c:pt>
                <c:pt idx="5">
                  <c:v>4.2945776850886325E-2</c:v>
                </c:pt>
                <c:pt idx="6">
                  <c:v>5.3840361445783115E-2</c:v>
                </c:pt>
                <c:pt idx="7">
                  <c:v>5.9513677811550141E-2</c:v>
                </c:pt>
                <c:pt idx="8">
                  <c:v>7.4749999999999983E-2</c:v>
                </c:pt>
                <c:pt idx="9">
                  <c:v>0.17803222656250001</c:v>
                </c:pt>
                <c:pt idx="10">
                  <c:v>0.27323212536728703</c:v>
                </c:pt>
                <c:pt idx="11">
                  <c:v>0.3215436893203884</c:v>
                </c:pt>
              </c:numCache>
            </c:numRef>
          </c:val>
          <c:smooth val="0"/>
          <c:extLst>
            <c:ext xmlns:c16="http://schemas.microsoft.com/office/drawing/2014/chart" uri="{C3380CC4-5D6E-409C-BE32-E72D297353CC}">
              <c16:uniqueId val="{00000001-5656-42EA-B719-9F7BA0E56EB4}"/>
            </c:ext>
          </c:extLst>
        </c:ser>
        <c:dLbls>
          <c:showLegendKey val="0"/>
          <c:showVal val="0"/>
          <c:showCatName val="0"/>
          <c:showSerName val="0"/>
          <c:showPercent val="0"/>
          <c:showBubbleSize val="0"/>
        </c:dLbls>
        <c:smooth val="0"/>
        <c:axId val="838407304"/>
        <c:axId val="838407632"/>
      </c:lineChart>
      <c:catAx>
        <c:axId val="8384073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38407632"/>
        <c:crosses val="autoZero"/>
        <c:auto val="1"/>
        <c:lblAlgn val="ctr"/>
        <c:lblOffset val="100"/>
        <c:noMultiLvlLbl val="0"/>
      </c:catAx>
      <c:valAx>
        <c:axId val="838407632"/>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3840730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10</xdr:col>
      <xdr:colOff>618134</xdr:colOff>
      <xdr:row>6</xdr:row>
      <xdr:rowOff>135331</xdr:rowOff>
    </xdr:from>
    <xdr:to>
      <xdr:col>18</xdr:col>
      <xdr:colOff>40233</xdr:colOff>
      <xdr:row>21</xdr:row>
      <xdr:rowOff>135331</xdr:rowOff>
    </xdr:to>
    <xdr:graphicFrame macro="">
      <xdr:nvGraphicFramePr>
        <xdr:cNvPr id="2" name="Chart 1">
          <a:extLst>
            <a:ext uri="{FF2B5EF4-FFF2-40B4-BE49-F238E27FC236}">
              <a16:creationId xmlns:a16="http://schemas.microsoft.com/office/drawing/2014/main" id="{4DFAED89-B792-45FE-B505-8ACC97213C5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richData/_rels/rdRichValueWebImage.xml.rels><?xml version="1.0" encoding="UTF-8" standalone="yes"?>
<Relationships xmlns="http://schemas.openxmlformats.org/package/2006/relationships"><Relationship Id="rId26" Type="http://schemas.openxmlformats.org/officeDocument/2006/relationships/hyperlink" Target="https://mswolfram-cdn-prod.office.net/waimage/hset028/b0e/b0e1cc30f2a2bc79f92fe6970cf59afe_v001s.jpg" TargetMode="External"/><Relationship Id="rId117" Type="http://schemas.openxmlformats.org/officeDocument/2006/relationships/hyperlink" Target="https://mswolfram-cdn-prod.office.net/waimage/hset050/f09/f09bc074a3c2920b3b2624d008035864_v001s.jpg" TargetMode="External"/><Relationship Id="rId21" Type="http://schemas.openxmlformats.org/officeDocument/2006/relationships/hyperlink" Target="https://mswolfram-cdn-prod.office.net/waimage/hset034/87c/87c4c934abd8eebe368f5e6b69a97ed1_v001s.jpg" TargetMode="External"/><Relationship Id="rId42" Type="http://schemas.openxmlformats.org/officeDocument/2006/relationships/hyperlink" Target="https://mswolfram-prod-tm.office.net/webKernel/active/PodImage.api?input=wjson%7B%22t%22%3A%22e%22%2C%22d%22%3A%22City%22%2C%22e%22%3A%5B%22LosAngeles%22%2C%22California%22%2C%22UnitedStates%22%5D%7D&amp;ca=1%3AeJxTTMoPCuZlYGAwN9YzNABiMyM9czMAMjIEMw%3D%3D&amp;includepodid=Location%3ACityData&amp;subpodindex=2&amp;numberofsubpods=2&amp;width=1500&amp;scantimeout=10&amp;podtimeout=10&amp;formattimeout=10&amp;parsetimeout=10" TargetMode="External"/><Relationship Id="rId47" Type="http://schemas.openxmlformats.org/officeDocument/2006/relationships/hyperlink" Target="https://mswolfram-prod-tm.office.net/webKernel/active/PodImage.api?input=wjson%7B%22t%22%3A%22e%22%2C%22d%22%3A%22City%22%2C%22e%22%3A%5B%22Phoenix%22%2C%22NorthDakota%22%2C%22UnitedStates%22%5D%7D&amp;ca=1%3AeJxTTMoPCuZlYGAwN9YzNABiMyM9czMAMjIEMw%3D%3D&amp;includepodid=Map%3ACityData&amp;subpodindex=1&amp;numberofsubpods=1&amp;width=1100&amp;mag=2&amp;scantimeout=10&amp;podtimeout=10&amp;formattimeout=10&amp;parsetimeout=10" TargetMode="External"/><Relationship Id="rId63" Type="http://schemas.openxmlformats.org/officeDocument/2006/relationships/hyperlink" Target="https://mswolfram-prod-tm.office.net/webKernel/active/PodImage.api?input=wjson%7B%22t%22%3A%22e%22%2C%22d%22%3A%22Planet%22%2C%22e%22%3A%22Earth%22%7D&amp;ca=1%3AeJxTTMoPCuZlYGAwN9YzNABiMyM9czMAMjIEMw%3D%3D&amp;includepodid=SkyMap%3APlanetData&amp;subpodindex=1&amp;numberofsubpods=3&amp;maxwidth=1500&amp;mag=3&amp;timestamp=20210602005808&amp;scantimeout=10&amp;podtimeout=10&amp;formattimeout=10&amp;parsetimeout=10" TargetMode="External"/><Relationship Id="rId68" Type="http://schemas.openxmlformats.org/officeDocument/2006/relationships/hyperlink" Target="https://mswolfram-prod-tm.office.net/webKernel/active/PodImage.api?input=wjson%7B%22t%22%3A%22e%22%2C%22d%22%3A%22Chemical%22%2C%22e%22%3A%22Ammonia%22%7D&amp;ca=1%3AeJxTTMoPCuZlYGAwN9YzNABiMyM9czMAMjIEMw%3D%3D&amp;includepodid=StructureDiagramPod%3AChemicalData&amp;subpodindex=1&amp;numberofsubpods=1&amp;maxwidth=1500&amp;mag=5&amp;scantimeout=10&amp;podtimeout=10&amp;formattimeout=10&amp;parsetimeout=10" TargetMode="External"/><Relationship Id="rId84" Type="http://schemas.openxmlformats.org/officeDocument/2006/relationships/hyperlink" Target="https://mswolfram-prod-tm.office.net/webKernel/active/PodImage.api?input=wjson%7B%22t%22%3A%22rl%22%2C%22d%22%3A%22Food%22%2C%22e%22%3A%7B%22FoodType%22%3A%7B%22e%22%3A%5B%7B%22t%22%3A%22e%22%2C%22d%22%3A%22FoodType%22%2C%22e%22%3A%22Asparagus%22%7D%5D%2C%22ce%22%3Atrue%7D%2C%22AddedFoodTypes%22%3A%7B%22ce%22%3Atrue%7D%7D%7D&amp;ca=1%3AeJxTTMoPCuZlYGAwN9YzNABiMyM9czMAMjIEMw%3D%3D&amp;includepodid&amp;scantimeout=10&amp;podtimeout=10&amp;formattimeout=10&amp;parsetimeout=10&amp;CustomAction=NutritionLabel" TargetMode="External"/><Relationship Id="rId89" Type="http://schemas.openxmlformats.org/officeDocument/2006/relationships/hyperlink" Target="https://mswolfram-prod-tm.office.net/webKernel/active/PodImage.api?input=wjson%7B%22t%22%3A%22e%22%2C%22d%22%3A%22Mountain%22%2C%22e%22%3A%22MountKilimanjaro%22%7D&amp;ca=1%3AeJxTTMoPCuZlYGAwN9YzNABiMyM9czMAMjIEMw%3D%3D&amp;includepodid=ElevationProfile%3AMountainData&amp;subpodindex=2&amp;numberofsubpods=4&amp;width=1100&amp;mag=2&amp;scantimeout=10&amp;podtimeout=10&amp;formattimeout=10&amp;parsetimeout=10" TargetMode="External"/><Relationship Id="rId112" Type="http://schemas.openxmlformats.org/officeDocument/2006/relationships/hyperlink" Target="https://mswolfram-prod-tm.office.net/webKernel/active/PodImage.api?input=wjson%7B%22t%22%3A%22e%22%2C%22d%22%3A%22University%22%2C%22e%22%3A%22OhioStateUniversityMainCampus%3A%3A5jk47%22%7D&amp;ca=1%3AeJxTTMoPCuZlYGAwN9YzNABiMyM9czMAMjIEMw%3D%3D&amp;includepodid=WolframMap%3AUniversityData&amp;subpodindex=1&amp;numberofsubpods=1&amp;width=1100&amp;mag=2&amp;scantimeout=10&amp;podtimeout=10&amp;formattimeout=10&amp;parsetimeout=10" TargetMode="External"/><Relationship Id="rId16" Type="http://schemas.openxmlformats.org/officeDocument/2006/relationships/hyperlink" Target="https://www.bing.com/images/search?form=xlimg&amp;q=san+diego" TargetMode="External"/><Relationship Id="rId107" Type="http://schemas.openxmlformats.org/officeDocument/2006/relationships/hyperlink" Target="https://mswolfram-prod-tm.office.net/webKernel/active/PodImage.api?input=wjson%7B%22t%22%3A%22e%22%2C%22d%22%3A%22University%22%2C%22e%22%3A%22VanderbiltUniversity%3A%3Ab5927%22%7D&amp;ca=1%3AeJxTTMoPCuZlYGAwN9YzNABiMyM9czMAMjIEMw%3D%3D&amp;includepodid=Location%3AUniversityData&amp;subpodindex=1&amp;numberofsubpods=1&amp;width=1500&amp;scantimeout=10&amp;podtimeout=10&amp;formattimeout=10&amp;parsetimeout=10" TargetMode="External"/><Relationship Id="rId11" Type="http://schemas.openxmlformats.org/officeDocument/2006/relationships/hyperlink" Target="https://www.bing.com/th?id=AMMS_d422d035a9cf5b708a552f9c6b3ac598&amp;qlt=95" TargetMode="External"/><Relationship Id="rId32" Type="http://schemas.openxmlformats.org/officeDocument/2006/relationships/hyperlink" Target="https://mswolfram-cdn-prod.office.net/waimage/hset034/3e2/3e20b6cb55581ebf0ff9f7ebc3aac9b8_v001s.jpg" TargetMode="External"/><Relationship Id="rId37" Type="http://schemas.openxmlformats.org/officeDocument/2006/relationships/hyperlink" Target="https://mswolfram-cdn-prod.office.net/waimage/hset028/726/726fd5ff7e8b5611077f0f969555cda3_v001s.jpg" TargetMode="External"/><Relationship Id="rId53" Type="http://schemas.openxmlformats.org/officeDocument/2006/relationships/hyperlink" Target="https://mswolfram-prod-tm.office.net/webKernel/active/PodImage.api?input=wjson%7B%22t%22%3A%22e%22%2C%22d%22%3A%22City%22%2C%22e%22%3A%5B%22SanDiego%22%2C%22California%22%2C%22UnitedStates%22%5D%7D&amp;ca=1%3AeJxTTMoPCuZlYGAwN9YzNABiMyM9czMAMjIEMw%3D%3D&amp;includepodid=Map%3ACityData&amp;subpodindex=1&amp;numberofsubpods=1&amp;width=1100&amp;mag=2&amp;scantimeout=10&amp;podtimeout=10&amp;formattimeout=10&amp;parsetimeout=10" TargetMode="External"/><Relationship Id="rId58" Type="http://schemas.openxmlformats.org/officeDocument/2006/relationships/hyperlink" Target="https://mswolfram-cdn-prod.office.net/waimage/hset004/1c8/1c8ca65bb0130f84aea008033dbae948_v001s.jpg" TargetMode="External"/><Relationship Id="rId74" Type="http://schemas.openxmlformats.org/officeDocument/2006/relationships/hyperlink" Target="https://mswolfram-prod-tm.office.net/webKernel/active/PodImage.api?input=wjson%7B%22t%22%3A%22e%22%2C%22d%22%3A%22Planet%22%2C%22e%22%3A%22Jupiter%22%7D&amp;ca=1%3AeJxTTMoPCuZlYGAwN9YzNABiMyM9czMAMjIEMw%3D%3D&amp;includepodid=SolarSystemConfiguration%3APlanetData&amp;subpodindex=1&amp;numberofsubpods=1&amp;maxwidth=1500&amp;mag=3&amp;timestamp=20210602005808&amp;scantimeout=10&amp;podtimeout=10&amp;formattimeout=10&amp;parsetimeout=10" TargetMode="External"/><Relationship Id="rId79" Type="http://schemas.openxmlformats.org/officeDocument/2006/relationships/hyperlink" Target="https://mswolfram-prod-tm.office.net/webKernel/active/PodImage.api?input=wjson%7B%22t%22%3A%22e%22%2C%22d%22%3A%22MinorPlanet%22%2C%22e%22%3A%22Pluto%22%7D&amp;ca=1%3AeJxTTMoPCuZlYGAwN9YzNABiMyM9czMAMjIEMw%3D%3D&amp;includepodid=SkyMap%3AMinorPlanetData&amp;subpodindex=1&amp;numberofsubpods=3&amp;maxwidth=1500&amp;mag=3&amp;timestamp=20210602005808&amp;scantimeout=10&amp;podtimeout=10&amp;formattimeout=10&amp;parsetimeout=10" TargetMode="External"/><Relationship Id="rId102" Type="http://schemas.openxmlformats.org/officeDocument/2006/relationships/hyperlink" Target="https://mswolfram-prod-tm.office.net/webKernel/active/PodImage.api?input=wjson%7B%22t%22%3A%22e%22%2C%22d%22%3A%22City%22%2C%22e%22%3A%5B%22Denison%22%2C%22Texas%22%2C%22UnitedStates%22%5D%7D&amp;ca=1%3AeJxTTMoPCuZlYGAwN9YzNABiMyM9czMAMjIEMw%3D%3D&amp;includepodid=Location%3ACityData&amp;subpodindex=2&amp;numberofsubpods=2&amp;width=1500&amp;scantimeout=10&amp;podtimeout=10&amp;formattimeout=10&amp;parsetimeout=10" TargetMode="External"/><Relationship Id="rId123" Type="http://schemas.openxmlformats.org/officeDocument/2006/relationships/hyperlink" Target="https://mswolfram-cdn-prod.office.net/waimage/hset050/aa9/aa9c513a300dd7ae89ed46a0d6dc83fe_v001s.jpg" TargetMode="External"/><Relationship Id="rId128" Type="http://schemas.openxmlformats.org/officeDocument/2006/relationships/hyperlink" Target="https://mswolfram-prod-tm.office.net/webKernel/active/PodImage.api?input=wjson%7B%22t%22%3A%22e%22%2C%22d%22%3A%22City%22%2C%22e%22%3A%5B%22Honolulu%22%2C%22Hawaii%22%2C%22UnitedStates%22%5D%7D&amp;ca=1%3AeJxTTMoPCuZlYGAwN9YzNABiMyM9czMAMjIEMw%3D%3D&amp;includepodid=Location%3ACityData&amp;subpodindex=2&amp;numberofsubpods=2&amp;width=1500&amp;scantimeout=10&amp;podtimeout=10&amp;formattimeout=10&amp;parsetimeout=10" TargetMode="External"/><Relationship Id="rId5" Type="http://schemas.openxmlformats.org/officeDocument/2006/relationships/hyperlink" Target="https://www.bing.com/th?id=AMMS_afe409de8ecb3ee9ce11ce454ea4b970&amp;qlt=95" TargetMode="External"/><Relationship Id="rId90" Type="http://schemas.openxmlformats.org/officeDocument/2006/relationships/hyperlink" Target="https://mswolfram-cdn-prod.office.net/waimage/hset010/74f/74f560122c82fe7a4d4b06f81df2fc6b_v001s.jpg" TargetMode="External"/><Relationship Id="rId95" Type="http://schemas.openxmlformats.org/officeDocument/2006/relationships/hyperlink" Target="https://mswolfram-prod-tm.office.net/webKernel/active/PodImage.api?input=wjson%7B%22t%22%3A%22e%22%2C%22d%22%3A%22Park%22%2C%22e%22%3A%22YosemiteNationalPark%3A%3A6ccw9%22%7D&amp;ca=1%3AeJxTTMoPCuZlYGAwN9YzNABiMyM9czMAMjIEMw%3D%3D&amp;includepodid=CountryMap%3AParkData&amp;subpodindex=1&amp;numberofsubpods=1&amp;width=1500&amp;scantimeout=10&amp;podtimeout=10&amp;formattimeout=10&amp;parsetimeout=10" TargetMode="External"/><Relationship Id="rId19" Type="http://schemas.openxmlformats.org/officeDocument/2006/relationships/hyperlink" Target="https://mswolfram-cdn-prod.office.net/waimage/hset034/3b3/3b30069827ed06ccf6f134867f7122f6_v001s.jpg" TargetMode="External"/><Relationship Id="rId14" Type="http://schemas.openxmlformats.org/officeDocument/2006/relationships/hyperlink" Target="https://www.bing.com/images/search?form=xlimg&amp;q=san+antonio+texas" TargetMode="External"/><Relationship Id="rId22" Type="http://schemas.openxmlformats.org/officeDocument/2006/relationships/hyperlink" Target="https://mswolfram-cdn-prod.office.net/waimage/hset028/818/818fe167da63c10bdc7a21345bae8d00_v001s.jpg" TargetMode="External"/><Relationship Id="rId27" Type="http://schemas.openxmlformats.org/officeDocument/2006/relationships/hyperlink" Target="https://mswolfram-cdn-prod.office.net/waimage/hset028/925/92576d1d42357b04884b51c011cc7fbe_v001s.png" TargetMode="External"/><Relationship Id="rId30" Type="http://schemas.openxmlformats.org/officeDocument/2006/relationships/hyperlink" Target="https://mswolfram-prod-tm.office.net/webKernel/active/PodImage.api?input=wjson%7B%22t%22%3A%22e%22%2C%22d%22%3A%22City%22%2C%22e%22%3A%5B%22Brookline%22%2C%22Massachusetts%22%2C%22UnitedStates%22%5D%7D&amp;ca=1%3AeJxTTMoPCuZlYGAwN9YzNABiMyM9czMAMjIEMw%3D%3D&amp;includepodid=Location%3ACityData&amp;subpodindex=2&amp;numberofsubpods=2&amp;width=1500&amp;scantimeout=10&amp;podtimeout=10&amp;formattimeout=10&amp;parsetimeout=10" TargetMode="External"/><Relationship Id="rId35" Type="http://schemas.openxmlformats.org/officeDocument/2006/relationships/hyperlink" Target="https://mswolfram-cdn-prod.office.net/waimage/hset028/c06/c06e5df6cd6dfeb6d2b26492db896d79_v001s.jpg" TargetMode="External"/><Relationship Id="rId43" Type="http://schemas.openxmlformats.org/officeDocument/2006/relationships/hyperlink" Target="https://mswolfram-prod-tm.office.net/webKernel/active/PodImage.api?input=wjson%7B%22t%22%3A%22e%22%2C%22d%22%3A%22City%22%2C%22e%22%3A%5B%22Chicago%22%2C%22Illinois%22%2C%22UnitedStates%22%5D%7D&amp;ca=1%3AeJxTTMoPCuZlYGAwN9YzNABiMyM9czMAMjIEMw%3D%3D&amp;includepodid=Map%3ACityData&amp;subpodindex=1&amp;numberofsubpods=1&amp;width=1100&amp;mag=2&amp;scantimeout=10&amp;podtimeout=10&amp;formattimeout=10&amp;parsetimeout=10" TargetMode="External"/><Relationship Id="rId48" Type="http://schemas.openxmlformats.org/officeDocument/2006/relationships/hyperlink" Target="https://mswolfram-prod-tm.office.net/webKernel/active/PodImage.api?input=wjson%7B%22t%22%3A%22e%22%2C%22d%22%3A%22City%22%2C%22e%22%3A%5B%22Phoenix%22%2C%22NorthDakota%22%2C%22UnitedStates%22%5D%7D&amp;ca=1%3AeJxTTMoPCuZlYGAwN9YzNABiMyM9czMAMjIEMw%3D%3D&amp;includepodid=Location%3ACityData&amp;subpodindex=2&amp;numberofsubpods=2&amp;width=1500&amp;scantimeout=10&amp;podtimeout=10&amp;formattimeout=10&amp;parsetimeout=10" TargetMode="External"/><Relationship Id="rId56" Type="http://schemas.openxmlformats.org/officeDocument/2006/relationships/hyperlink" Target="https://mswolfram-cdn-prod.office.net/waimage/hset003/8a1/8a15da680920cf4311507a4b82e0f956_v001s.jpg" TargetMode="External"/><Relationship Id="rId64" Type="http://schemas.openxmlformats.org/officeDocument/2006/relationships/hyperlink" Target="https://mswolfram-prod-tm.office.net/webKernel/active/PodImage.api?input=wjson%7B%22t%22%3A%22e%22%2C%22d%22%3A%22Planet%22%2C%22e%22%3A%22Earth%22%7D&amp;ca=1%3AeJxTTMoPCuZlYGAwN9YzNABiMyM9czMAMjIEMw%3D%3D&amp;includepodid=SolarSystemConfiguration%3APlanetData&amp;subpodindex=1&amp;numberofsubpods=1&amp;maxwidth=1500&amp;mag=3&amp;timestamp=20210602005808&amp;scantimeout=10&amp;podtimeout=10&amp;formattimeout=10&amp;parsetimeout=10" TargetMode="External"/><Relationship Id="rId69" Type="http://schemas.openxmlformats.org/officeDocument/2006/relationships/hyperlink" Target="https://mswolfram-prod-tm.office.net/webKernel/active/PodImage.api?input=wjson%7B%22t%22%3A%22e%22%2C%22d%22%3A%22Planet%22%2C%22e%22%3A%22Mars%22%7D&amp;ca=1%3AeJxTTMoPCuZlYGAwN9YzNABiMyM9czMAMjIEMw%3D%3D&amp;includepodid=SkyMap%3APlanetData&amp;subpodindex=1&amp;numberofsubpods=3&amp;maxwidth=1500&amp;mag=3&amp;timestamp=20210602005808&amp;scantimeout=10&amp;podtimeout=10&amp;formattimeout=10&amp;parsetimeout=10" TargetMode="External"/><Relationship Id="rId77" Type="http://schemas.openxmlformats.org/officeDocument/2006/relationships/hyperlink" Target="https://mswolfram-prod-tm.office.net/webKernel/active/PodImage.api?input=wjson%7B%22t%22%3A%22e%22%2C%22d%22%3A%22Planet%22%2C%22e%22%3A%22Neptune%22%7D&amp;ca=1%3AeJxTTMoPCuZlYGAwN9YzNABiMyM9czMAMjIEMw%3D%3D&amp;includepodid=SkyMap%3APlanetData&amp;subpodindex=1&amp;numberofsubpods=3&amp;maxwidth=1500&amp;mag=3&amp;timestamp=20210602005808&amp;scantimeout=10&amp;podtimeout=10&amp;formattimeout=10&amp;parsetimeout=10" TargetMode="External"/><Relationship Id="rId100" Type="http://schemas.openxmlformats.org/officeDocument/2006/relationships/hyperlink" Target="https://mswolfram-cdn-prod.office.net/waimage/hset028/a64/a64fda82eef17c4310df30233558e1a0_v001s.jpg" TargetMode="External"/><Relationship Id="rId105" Type="http://schemas.openxmlformats.org/officeDocument/2006/relationships/hyperlink" Target="https://mswolfram-prod-tm.office.net/webKernel/active/PodImage.api?input=wjson%7B%22t%22%3A%22e%22%2C%22d%22%3A%22University%22%2C%22e%22%3A%22PrincetonUniversity%3A%3Atsq87%22%7D&amp;ca=1%3AeJxTTMoPCuZlYGAwN9YzNABiMyM9czMAMjIEMw%3D%3D&amp;includepodid=Location%3AUniversityData&amp;subpodindex=1&amp;numberofsubpods=1&amp;width=1500&amp;scantimeout=10&amp;podtimeout=10&amp;formattimeout=10&amp;parsetimeout=10" TargetMode="External"/><Relationship Id="rId113" Type="http://schemas.openxmlformats.org/officeDocument/2006/relationships/hyperlink" Target="https://mswolfram-prod-tm.office.net/webKernel/active/PodImage.api?input=wjson%7B%22t%22%3A%22e%22%2C%22d%22%3A%22University%22%2C%22e%22%3A%22OhioStateUniversityMainCampus%3A%3A5jk47%22%7D&amp;ca=1%3AeJxTTMoPCuZlYGAwN9YzNABiMyM9czMAMjIEMw%3D%3D&amp;includepodid=Location%3AUniversityData&amp;subpodindex=1&amp;numberofsubpods=1&amp;width=1500&amp;scantimeout=10&amp;podtimeout=10&amp;formattimeout=10&amp;parsetimeout=10" TargetMode="External"/><Relationship Id="rId118" Type="http://schemas.openxmlformats.org/officeDocument/2006/relationships/hyperlink" Target="https://mswolfram-prod-tm.office.net/webKernel/active/PodImage.api?input=wjson%7B%22t%22%3A%22e%22%2C%22d%22%3A%22Species%22%2C%22e%22%3A%22Species%3AGiraffaCamelopardalis%22%7D&amp;ca=1%3AeJxTTMoPCuZlYGAwN9YzNABiMyM9czMAMjIEMw%3D%3D&amp;includepodid=TaxonomyGraph%3ASpeciesData&amp;subpodindex=1&amp;numberofsubpods=1&amp;width=2000&amp;mag=3&amp;scantimeout=10&amp;podtimeout=10&amp;formattimeout=10&amp;parsetimeout=10" TargetMode="External"/><Relationship Id="rId126" Type="http://schemas.openxmlformats.org/officeDocument/2006/relationships/hyperlink" Target="https://mswolfram-prod-tm.office.net/webKernel/active/PodImage.api?input=wjson%7B%22t%22%3A%22e%22%2C%22d%22%3A%22City%22%2C%22e%22%3A%5B%22LasVegas%22%2C%22Nevada%22%2C%22UnitedStates%22%5D%7D&amp;ca=1%3AeJxTTMoPCuZlYGAwN9YzNABiMyM9czMAMjIEMw%3D%3D&amp;includepodid=Location%3ACityData&amp;subpodindex=2&amp;numberofsubpods=2&amp;width=1500&amp;scantimeout=10&amp;podtimeout=10&amp;formattimeout=10&amp;parsetimeout=10" TargetMode="External"/><Relationship Id="rId8" Type="http://schemas.openxmlformats.org/officeDocument/2006/relationships/hyperlink" Target="https://www.bing.com/images/search?form=xlimg&amp;q=houston+texas" TargetMode="External"/><Relationship Id="rId51" Type="http://schemas.openxmlformats.org/officeDocument/2006/relationships/hyperlink" Target="https://mswolfram-prod-tm.office.net/webKernel/active/PodImage.api?input=wjson%7B%22t%22%3A%22e%22%2C%22d%22%3A%22City%22%2C%22e%22%3A%5B%22SanAntonio%22%2C%22Texas%22%2C%22UnitedStates%22%5D%7D&amp;ca=1%3AeJxTTMoPCuZlYGAwN9YzNABiMyM9czMAMjIEMw%3D%3D&amp;includepodid=Map%3ACityData&amp;subpodindex=1&amp;numberofsubpods=1&amp;width=1100&amp;mag=2&amp;scantimeout=10&amp;podtimeout=10&amp;formattimeout=10&amp;parsetimeout=10" TargetMode="External"/><Relationship Id="rId72" Type="http://schemas.openxmlformats.org/officeDocument/2006/relationships/hyperlink" Target="https://mswolfram-prod-tm.office.net/webKernel/active/PodImage.api?input=wjson%7B%22t%22%3A%22e%22%2C%22d%22%3A%22Planet%22%2C%22e%22%3A%22Saturn%22%7D&amp;ca=1%3AeJxTTMoPCuZlYGAwN9YzNABiMyM9czMAMjIEMw%3D%3D&amp;includepodid=SolarSystemConfiguration%3APlanetData&amp;subpodindex=1&amp;numberofsubpods=1&amp;maxwidth=1500&amp;mag=3&amp;timestamp=20210602005808&amp;scantimeout=10&amp;podtimeout=10&amp;formattimeout=10&amp;parsetimeout=10" TargetMode="External"/><Relationship Id="rId80" Type="http://schemas.openxmlformats.org/officeDocument/2006/relationships/hyperlink" Target="https://mswolfram-prod-tm.office.net/webKernel/active/PodImage.api?input=wjson%7B%22t%22%3A%22e%22%2C%22d%22%3A%22MinorPlanet%22%2C%22e%22%3A%22Pluto%22%7D&amp;ca=1%3AeJxTTMoPCuZlYGAwN9YzNABiMyM9czMAMjIEMw%3D%3D&amp;includepodid=SolarSystemConfiguration%3AMinorPlanetData&amp;subpodindex=1&amp;numberofsubpods=1&amp;maxwidth=1500&amp;mag=3&amp;timestamp=20210602005808&amp;scantimeout=10&amp;podtimeout=10&amp;formattimeout=10&amp;parsetimeout=10" TargetMode="External"/><Relationship Id="rId85" Type="http://schemas.openxmlformats.org/officeDocument/2006/relationships/hyperlink" Target="https://mswolfram-prod-tm.office.net/webKernel/active/PodImage.api?input=wjson%7B%22t%22%3A%22rl%22%2C%22d%22%3A%22Food%22%2C%22e%22%3A%7B%22FoodType%22%3A%7B%22e%22%3A%5B%7B%22t%22%3A%22e%22%2C%22d%22%3A%22FoodType%22%2C%22e%22%3A%22Cauliflower%22%7D%5D%2C%22ce%22%3Atrue%7D%2C%22AddedFoodTypes%22%3A%7B%22ce%22%3Atrue%7D%7D%7D&amp;ca=1%3AeJxTTMoPCuZlYGAwN9YzNABiMyM9czMAMjIEMw%3D%3D&amp;includepodid&amp;scantimeout=10&amp;podtimeout=10&amp;formattimeout=10&amp;parsetimeout=10&amp;CustomAction=NutritionLabel" TargetMode="External"/><Relationship Id="rId93" Type="http://schemas.openxmlformats.org/officeDocument/2006/relationships/hyperlink" Target="https://mswolfram-cdn-prod.office.net/waimage/hset016/ba1/ba1a3a906a8e0d7b80e1172d6e205781_v001s.jpg" TargetMode="External"/><Relationship Id="rId98" Type="http://schemas.openxmlformats.org/officeDocument/2006/relationships/hyperlink" Target="https://mswolfram-prod-tm.office.net/webKernel/active/PodImage.api?input=wjson%7B%22t%22%3A%22e%22%2C%22d%22%3A%22City%22%2C%22e%22%3A%5B%22Lamar%22%2C%22Missouri%22%2C%22UnitedStates%22%5D%7D&amp;ca=1%3AeJxTTMoPCuZlYGAwN9YzNABiMyM9czMAMjIEMw%3D%3D&amp;includepodid=Location%3ACityData&amp;subpodindex=2&amp;numberofsubpods=2&amp;width=1500&amp;scantimeout=10&amp;podtimeout=10&amp;formattimeout=10&amp;parsetimeout=10" TargetMode="External"/><Relationship Id="rId121" Type="http://schemas.openxmlformats.org/officeDocument/2006/relationships/hyperlink" Target="https://mswolfram-cdn-prod.office.net/waimage/hset050/9cd/9cdb4637dd9f0c37d49a943408241658_v002s.jpeg" TargetMode="External"/><Relationship Id="rId3" Type="http://schemas.openxmlformats.org/officeDocument/2006/relationships/hyperlink" Target="https://www.bing.com/th?id=AMMS_935e6fa1279175fb9195cb151f2edf0f&amp;qlt=95" TargetMode="External"/><Relationship Id="rId12" Type="http://schemas.openxmlformats.org/officeDocument/2006/relationships/hyperlink" Target="https://www.bing.com/images/search?form=xlimg&amp;q=philadelphia" TargetMode="External"/><Relationship Id="rId17" Type="http://schemas.openxmlformats.org/officeDocument/2006/relationships/hyperlink" Target="https://mswolfram-cdn-prod.office.net/waimage/hset034/0e3/0e37ff050e16c4773d070ac84cc7b7b3_v001s.jpg" TargetMode="External"/><Relationship Id="rId25" Type="http://schemas.openxmlformats.org/officeDocument/2006/relationships/hyperlink" Target="https://mswolfram-cdn-prod.office.net/waimage/hset028/6c9/6c96a846c3d2206fcc3a222c8b8c9cf2_v001s.jpg" TargetMode="External"/><Relationship Id="rId33" Type="http://schemas.openxmlformats.org/officeDocument/2006/relationships/hyperlink" Target="https://mswolfram-cdn-prod.office.net/waimage/hset028/199/19936ed636b9ef2cfdcac4da2f9539d7_v001s.jpg" TargetMode="External"/><Relationship Id="rId38" Type="http://schemas.openxmlformats.org/officeDocument/2006/relationships/hyperlink" Target="https://mswolfram-cdn-prod.office.net/waimage/hset034/1b0/1b0b148788f4724831d97a423838c488_v001s.jpg" TargetMode="External"/><Relationship Id="rId46" Type="http://schemas.openxmlformats.org/officeDocument/2006/relationships/hyperlink" Target="https://mswolfram-prod-tm.office.net/webKernel/active/PodImage.api?input=wjson%7B%22t%22%3A%22e%22%2C%22d%22%3A%22City%22%2C%22e%22%3A%5B%22Houston%22%2C%22Texas%22%2C%22UnitedStates%22%5D%7D&amp;ca=1%3AeJxTTMoPCuZlYGAwN9YzNABiMyM9czMAMjIEMw%3D%3D&amp;includepodid=Location%3ACityData&amp;subpodindex=2&amp;numberofsubpods=2&amp;width=1500&amp;scantimeout=10&amp;podtimeout=10&amp;formattimeout=10&amp;parsetimeout=10" TargetMode="External"/><Relationship Id="rId59" Type="http://schemas.openxmlformats.org/officeDocument/2006/relationships/hyperlink" Target="https://mswolfram-prod-tm.office.net/webKernel/active/PodImage.api?input=wjson%7B%22t%22%3A%22e%22%2C%22d%22%3A%22Planet%22%2C%22e%22%3A%22Mercury%22%7D&amp;ca=1%3AeJxTTMoPCuZlYGAwN9YzNABiMyM9czMAMjIEMw%3D%3D&amp;includepodid=SkyMap%3APlanetData&amp;subpodindex=1&amp;numberofsubpods=3&amp;maxwidth=1500&amp;mag=3&amp;timestamp=20210602005808&amp;scantimeout=10&amp;podtimeout=10&amp;formattimeout=10&amp;parsetimeout=10" TargetMode="External"/><Relationship Id="rId67" Type="http://schemas.openxmlformats.org/officeDocument/2006/relationships/hyperlink" Target="https://mswolfram-prod-tm.office.net/webKernel/active/PodImage.api?input=wjson%7B%22t%22%3A%22e%22%2C%22d%22%3A%22Chemical%22%2C%22e%22%3A%22Ammonia%22%7D&amp;ca=1%3AeJxTTMoPCuZlYGAwN9YzNABiMyM9czMAMjIEMw%3D%3D&amp;includepodid=PhaseDiagramPlot%3AChemicalData&amp;subpodindex=1&amp;numberofsubpods=1&amp;maxwidth=1500&amp;mag=5&amp;scantimeout=10&amp;podtimeout=10&amp;formattimeout=10&amp;parsetimeout=10" TargetMode="External"/><Relationship Id="rId103" Type="http://schemas.openxmlformats.org/officeDocument/2006/relationships/hyperlink" Target="https://mswolfram-cdn-prod.office.net/waimage/hset028/131/1316c6dd71d105e4e80a6a832ec7a754_v001s.jpg" TargetMode="External"/><Relationship Id="rId108" Type="http://schemas.openxmlformats.org/officeDocument/2006/relationships/hyperlink" Target="https://mswolfram-prod-tm.office.net/webKernel/active/PodImage.api?input=wjson%7B%22t%22%3A%22e%22%2C%22d%22%3A%22University%22%2C%22e%22%3A%22PurdueUniversityMainCampus%3A%3A44c9y%22%7D&amp;ca=1%3AeJxTTMoPCuZlYGAwN9YzNABiMyM9czMAMjIEMw%3D%3D&amp;includepodid=WolframMap%3AUniversityData&amp;subpodindex=1&amp;numberofsubpods=1&amp;width=1100&amp;mag=2&amp;scantimeout=10&amp;podtimeout=10&amp;formattimeout=10&amp;parsetimeout=10" TargetMode="External"/><Relationship Id="rId116" Type="http://schemas.openxmlformats.org/officeDocument/2006/relationships/hyperlink" Target="https://mswolfram-prod-tm.office.net/webKernel/active/PodImage.api?input=wjson%7B%22t%22%3A%22e%22%2C%22d%22%3A%22Disease%22%2C%22e%22%3A%22ICDNine274%22%7D&amp;ca=1%3AeJxTTMoPCuZlYGAwN9YzNABiMyM9czMAMjIEMw%3D%3D&amp;includepodid=PatientCharacteristics%3ADiseaseData&amp;subpodindex=1&amp;numberofsubpods=1&amp;width=1500&amp;mag=3&amp;scantimeout=10&amp;podtimeout=10&amp;formattimeout=10&amp;parsetimeout=10" TargetMode="External"/><Relationship Id="rId124" Type="http://schemas.openxmlformats.org/officeDocument/2006/relationships/hyperlink" Target="https://mswolfram-prod-tm.office.net/webKernel/active/PodImage.api?input=wjson%7B%22t%22%3A%22e%22%2C%22d%22%3A%22Species%22%2C%22e%22%3A%22Species%3AAcinonyxJubatus%22%7D&amp;ca=1%3AeJxTTMoPCuZlYGAwN9YzNABiMyM9czMAMjIEMw%3D%3D&amp;includepodid=TaxonomyGraph%3ASpeciesData&amp;subpodindex=1&amp;numberofsubpods=1&amp;width=2000&amp;mag=3&amp;scantimeout=10&amp;podtimeout=10&amp;formattimeout=10&amp;parsetimeout=10" TargetMode="External"/><Relationship Id="rId129" Type="http://schemas.openxmlformats.org/officeDocument/2006/relationships/hyperlink" Target="https://mswolfram-cdn-prod.office.net/waimage/hset065/f15/f153c9e0d4a70fb325adfe2864d1cc65_v001s.jpg" TargetMode="External"/><Relationship Id="rId20" Type="http://schemas.openxmlformats.org/officeDocument/2006/relationships/hyperlink" Target="https://mswolfram-cdn-prod.office.net/waimage/hset034/028/028c3551094630ab74ca1ac3357da9ec_v001s.jpg" TargetMode="External"/><Relationship Id="rId41" Type="http://schemas.openxmlformats.org/officeDocument/2006/relationships/hyperlink" Target="https://mswolfram-prod-tm.office.net/webKernel/active/PodImage.api?input=wjson%7B%22t%22%3A%22e%22%2C%22d%22%3A%22City%22%2C%22e%22%3A%5B%22LosAngeles%22%2C%22California%22%2C%22UnitedStates%22%5D%7D&amp;ca=1%3AeJxTTMoPCuZlYGAwN9YzNABiMyM9czMAMjIEMw%3D%3D&amp;includepodid=Map%3ACityData&amp;subpodindex=1&amp;numberofsubpods=1&amp;width=1100&amp;mag=2&amp;scantimeout=10&amp;podtimeout=10&amp;formattimeout=10&amp;parsetimeout=10" TargetMode="External"/><Relationship Id="rId54" Type="http://schemas.openxmlformats.org/officeDocument/2006/relationships/hyperlink" Target="https://mswolfram-prod-tm.office.net/webKernel/active/PodImage.api?input=wjson%7B%22t%22%3A%22e%22%2C%22d%22%3A%22City%22%2C%22e%22%3A%5B%22SanDiego%22%2C%22California%22%2C%22UnitedStates%22%5D%7D&amp;ca=1%3AeJxTTMoPCuZlYGAwN9YzNABiMyM9czMAMjIEMw%3D%3D&amp;includepodid=Location%3ACityData&amp;subpodindex=2&amp;numberofsubpods=2&amp;width=1500&amp;scantimeout=10&amp;podtimeout=10&amp;formattimeout=10&amp;parsetimeout=10" TargetMode="External"/><Relationship Id="rId62" Type="http://schemas.openxmlformats.org/officeDocument/2006/relationships/hyperlink" Target="https://mswolfram-prod-tm.office.net/webKernel/active/PodImage.api?input=wjson%7B%22t%22%3A%22e%22%2C%22d%22%3A%22Planet%22%2C%22e%22%3A%22Venus%22%7D&amp;ca=1%3AeJxTTMoPCuZlYGAwN9YzNABiMyM9czMAMjIEMw%3D%3D&amp;includepodid=SolarSystemConfiguration%3APlanetData&amp;subpodindex=1&amp;numberofsubpods=1&amp;maxwidth=1500&amp;mag=3&amp;timestamp=20210602005808&amp;scantimeout=10&amp;podtimeout=10&amp;formattimeout=10&amp;parsetimeout=10" TargetMode="External"/><Relationship Id="rId70" Type="http://schemas.openxmlformats.org/officeDocument/2006/relationships/hyperlink" Target="https://mswolfram-prod-tm.office.net/webKernel/active/PodImage.api?input=wjson%7B%22t%22%3A%22e%22%2C%22d%22%3A%22Planet%22%2C%22e%22%3A%22Mars%22%7D&amp;ca=1%3AeJxTTMoPCuZlYGAwN9YzNABiMyM9czMAMjIEMw%3D%3D&amp;includepodid=SolarSystemConfiguration%3APlanetData&amp;subpodindex=1&amp;numberofsubpods=1&amp;maxwidth=1500&amp;mag=3&amp;timestamp=20210602005808&amp;scantimeout=10&amp;podtimeout=10&amp;formattimeout=10&amp;parsetimeout=10" TargetMode="External"/><Relationship Id="rId75" Type="http://schemas.openxmlformats.org/officeDocument/2006/relationships/hyperlink" Target="https://mswolfram-prod-tm.office.net/webKernel/active/PodImage.api?input=wjson%7B%22t%22%3A%22e%22%2C%22d%22%3A%22Planet%22%2C%22e%22%3A%22Uranus%22%7D&amp;ca=1%3AeJxTTMoPCuZlYGAwN9YzNABiMyM9czMAMjIEMw%3D%3D&amp;includepodid=SkyMap%3APlanetData&amp;subpodindex=1&amp;numberofsubpods=3&amp;maxwidth=1500&amp;mag=3&amp;timestamp=20210602005808&amp;scantimeout=10&amp;podtimeout=10&amp;formattimeout=10&amp;parsetimeout=10" TargetMode="External"/><Relationship Id="rId83" Type="http://schemas.openxmlformats.org/officeDocument/2006/relationships/hyperlink" Target="https://mswolfram-prod-tm.office.net/webKernel/active/PodImage.api?input=wjson%7B%22t%22%3A%22e%22%2C%22d%22%3A%22AnatomicalStructure%22%2C%22e%22%3A%22SetOfRibs%22%7D&amp;ca=1%3AeJxTTMoPCuZlYGAwN9YzNABiMyM9czMAMjIEMw%3D%3D&amp;includepodid=TypicalMorphology%3AAnatomyData&amp;subpodindex=1&amp;numberofsubpods=1&amp;maxwidth=1500&amp;mag=2&amp;scantimeout=10&amp;podtimeout=10&amp;formattimeout=10&amp;parsetimeout=10" TargetMode="External"/><Relationship Id="rId88" Type="http://schemas.openxmlformats.org/officeDocument/2006/relationships/hyperlink" Target="https://mswolfram-prod-tm.office.net/webKernel/active/PodImage.api?input=wjson%7B%22t%22%3A%22e%22%2C%22d%22%3A%22Mountain%22%2C%22e%22%3A%22MountKilimanjaro%22%7D&amp;ca=1%3AeJxTTMoPCuZlYGAwN9YzNABiMyM9czMAMjIEMw%3D%3D&amp;includepodid=ElevationProfile%3AMountainData&amp;subpodindex=3&amp;numberofsubpods=4&amp;mag=5&amp;scantimeout=10&amp;podtimeout=10&amp;formattimeout=10&amp;parsetimeout=10" TargetMode="External"/><Relationship Id="rId91" Type="http://schemas.openxmlformats.org/officeDocument/2006/relationships/hyperlink" Target="https://mswolfram-prod-tm.office.net/webKernel/active/PodImage.api?input=wjson%7B%22t%22%3A%22e%22%2C%22d%22%3A%22Mountain%22%2C%22e%22%3A%22MountKilimanjaro%22%7D&amp;ca=1%3AeJxTTMoPCuZlYGAwN9YzNABiMyM9czMAMjIEMw%3D%3D&amp;includepodid=Location%3AMountainData&amp;subpodindex=1&amp;numberofsubpods=1&amp;width=1500&amp;scantimeout=10&amp;podtimeout=10&amp;formattimeout=10&amp;parsetimeout=10" TargetMode="External"/><Relationship Id="rId96" Type="http://schemas.openxmlformats.org/officeDocument/2006/relationships/hyperlink" Target="https://mswolfram-cdn-prod.office.net/waimage/hset028/a87/a87c5812ba921a097ec2e61bc37af58f_v001s.jpg" TargetMode="External"/><Relationship Id="rId111" Type="http://schemas.openxmlformats.org/officeDocument/2006/relationships/hyperlink" Target="https://mswolfram-prod-tm.office.net/webKernel/active/PodImage.api?input=wjson%7B%22t%22%3A%22e%22%2C%22d%22%3A%22University%22%2C%22e%22%3A%22UniversityOfMichiganAnnArbor%3A%3Ahjqj5%22%7D&amp;ca=1%3AeJxTTMoPCuZlYGAwN9YzNABiMyM9czMAMjIEMw%3D%3D&amp;includepodid=Location%3AUniversityData&amp;subpodindex=1&amp;numberofsubpods=1&amp;width=1500&amp;scantimeout=10&amp;podtimeout=10&amp;formattimeout=10&amp;parsetimeout=10" TargetMode="External"/><Relationship Id="rId1" Type="http://schemas.openxmlformats.org/officeDocument/2006/relationships/hyperlink" Target="https://www.bing.com/th?id=AMMS_f0bb91fc259983e7a22269d483a90253&amp;qlt=95" TargetMode="External"/><Relationship Id="rId6" Type="http://schemas.openxmlformats.org/officeDocument/2006/relationships/hyperlink" Target="https://www.bing.com/images/search?form=xlimg&amp;q=chicago" TargetMode="External"/><Relationship Id="rId15" Type="http://schemas.openxmlformats.org/officeDocument/2006/relationships/hyperlink" Target="https://www.bing.com/th?id=AMMS_97dee98d52014c7f9806e6ea7d85095d&amp;qlt=95" TargetMode="External"/><Relationship Id="rId23" Type="http://schemas.openxmlformats.org/officeDocument/2006/relationships/hyperlink" Target="https://mswolfram-prod-tm.office.net/webKernel/active/PodImage.api?input=wjson%7B%22t%22%3A%22e%22%2C%22d%22%3A%22City%22%2C%22e%22%3A%5B%22NewYork%22%2C%22NewYork%22%2C%22UnitedStates%22%5D%7D&amp;ca=1%3AeJxTTMoPCuZlYGAwN9YzNABiMyM9czMAMjIEMw%3D%3D&amp;includepodid=Map%3ACityData&amp;subpodindex=1&amp;numberofsubpods=1&amp;width=1100&amp;mag=2&amp;scantimeout=10&amp;podtimeout=10&amp;formattimeout=10&amp;parsetimeout=10" TargetMode="External"/><Relationship Id="rId28" Type="http://schemas.openxmlformats.org/officeDocument/2006/relationships/hyperlink" Target="https://mswolfram-cdn-prod.office.net/waimage/hset034/4de/4de2532f6d7ff95d37539f3907a606f0_v001s.jpg" TargetMode="External"/><Relationship Id="rId36" Type="http://schemas.openxmlformats.org/officeDocument/2006/relationships/hyperlink" Target="https://mswolfram-cdn-prod.office.net/waimage/hset034/6a1/6a11bea9432d0e7ac8bf643a456c9814_v001s.jpg" TargetMode="External"/><Relationship Id="rId49" Type="http://schemas.openxmlformats.org/officeDocument/2006/relationships/hyperlink" Target="https://mswolfram-prod-tm.office.net/webKernel/active/PodImage.api?input=wjson%7B%22t%22%3A%22e%22%2C%22d%22%3A%22City%22%2C%22e%22%3A%5B%22Philadelphia%22%2C%22Pennsylvania%22%2C%22UnitedStates%22%5D%7D&amp;ca=1%3AeJxTTMoPCuZlYGAwN9YzNABiMyM9czMAMjIEMw%3D%3D&amp;includepodid=Map%3ACityData&amp;subpodindex=1&amp;numberofsubpods=1&amp;width=1100&amp;mag=2&amp;scantimeout=10&amp;podtimeout=10&amp;formattimeout=10&amp;parsetimeout=10" TargetMode="External"/><Relationship Id="rId57" Type="http://schemas.openxmlformats.org/officeDocument/2006/relationships/hyperlink" Target="https://mswolfram-cdn-prod.office.net/waimage/hset004/847/84721d1ac6167ae57cc7fcc64eec8dbf_v001s.jpg" TargetMode="External"/><Relationship Id="rId106" Type="http://schemas.openxmlformats.org/officeDocument/2006/relationships/hyperlink" Target="https://mswolfram-prod-tm.office.net/webKernel/active/PodImage.api?input=wjson%7B%22t%22%3A%22e%22%2C%22d%22%3A%22University%22%2C%22e%22%3A%22VanderbiltUniversity%3A%3Ab5927%22%7D&amp;ca=1%3AeJxTTMoPCuZlYGAwN9YzNABiMyM9czMAMjIEMw%3D%3D&amp;includepodid=WolframMap%3AUniversityData&amp;subpodindex=1&amp;numberofsubpods=1&amp;width=1100&amp;mag=2&amp;scantimeout=10&amp;podtimeout=10&amp;formattimeout=10&amp;parsetimeout=10" TargetMode="External"/><Relationship Id="rId114" Type="http://schemas.openxmlformats.org/officeDocument/2006/relationships/hyperlink" Target="https://mswolfram-prod-tm.office.net/webKernel/active/PodImage.api?input=wjson%7B%22t%22%3A%22e%22%2C%22d%22%3A%22Disease%22%2C%22e%22%3A%22ICDNine274%22%7D&amp;ca=1%3AeJxTTMoPCuZlYGAwN9YzNABiMyM9czMAMjIEMw%3D%3D&amp;includepodid=GlobalPrevalenceByAge%3ADiseaseData&amp;subpodindex=1&amp;numberofsubpods=3&amp;mag=3&amp;scantimeout=10&amp;podtimeout=10&amp;formattimeout=10&amp;parsetimeout=10" TargetMode="External"/><Relationship Id="rId119" Type="http://schemas.openxmlformats.org/officeDocument/2006/relationships/hyperlink" Target="https://mswolfram-cdn-prod.office.net/waimage/hset050/26e/26ee3b6cf6645db69deb48ff52feb92e_v001s.jpg" TargetMode="External"/><Relationship Id="rId127" Type="http://schemas.openxmlformats.org/officeDocument/2006/relationships/hyperlink" Target="https://mswolfram-prod-tm.office.net/webKernel/active/PodImage.api?input=wjson%7B%22t%22%3A%22e%22%2C%22d%22%3A%22City%22%2C%22e%22%3A%5B%22Honolulu%22%2C%22Hawaii%22%2C%22UnitedStates%22%5D%7D&amp;ca=1%3AeJxTTMoPCuZlYGAwN9YzNABiMyM9czMAMjIEMw%3D%3D&amp;includepodid=Map%3ACityData&amp;subpodindex=1&amp;numberofsubpods=1&amp;width=1100&amp;mag=2&amp;scantimeout=10&amp;podtimeout=10&amp;formattimeout=10&amp;parsetimeout=10" TargetMode="External"/><Relationship Id="rId10" Type="http://schemas.openxmlformats.org/officeDocument/2006/relationships/hyperlink" Target="https://www.bing.com/images/search?form=xlimg&amp;q=phoenix+arizona" TargetMode="External"/><Relationship Id="rId31" Type="http://schemas.openxmlformats.org/officeDocument/2006/relationships/hyperlink" Target="https://mswolfram-cdn-prod.office.net/waimage/hset034/c9f/c9f1a12b1486e081a87e6818593e90a6_v001s.jpg" TargetMode="External"/><Relationship Id="rId44" Type="http://schemas.openxmlformats.org/officeDocument/2006/relationships/hyperlink" Target="https://mswolfram-prod-tm.office.net/webKernel/active/PodImage.api?input=wjson%7B%22t%22%3A%22e%22%2C%22d%22%3A%22City%22%2C%22e%22%3A%5B%22Chicago%22%2C%22Illinois%22%2C%22UnitedStates%22%5D%7D&amp;ca=1%3AeJxTTMoPCuZlYGAwN9YzNABiMyM9czMAMjIEMw%3D%3D&amp;includepodid=Location%3ACityData&amp;subpodindex=2&amp;numberofsubpods=2&amp;width=1500&amp;scantimeout=10&amp;podtimeout=10&amp;formattimeout=10&amp;parsetimeout=10" TargetMode="External"/><Relationship Id="rId52" Type="http://schemas.openxmlformats.org/officeDocument/2006/relationships/hyperlink" Target="https://mswolfram-prod-tm.office.net/webKernel/active/PodImage.api?input=wjson%7B%22t%22%3A%22e%22%2C%22d%22%3A%22City%22%2C%22e%22%3A%5B%22SanAntonio%22%2C%22Texas%22%2C%22UnitedStates%22%5D%7D&amp;ca=1%3AeJxTTMoPCuZlYGAwN9YzNABiMyM9czMAMjIEMw%3D%3D&amp;includepodid=Location%3ACityData&amp;subpodindex=2&amp;numberofsubpods=2&amp;width=1500&amp;scantimeout=10&amp;podtimeout=10&amp;formattimeout=10&amp;parsetimeout=10" TargetMode="External"/><Relationship Id="rId60" Type="http://schemas.openxmlformats.org/officeDocument/2006/relationships/hyperlink" Target="https://mswolfram-prod-tm.office.net/webKernel/active/PodImage.api?input=wjson%7B%22t%22%3A%22e%22%2C%22d%22%3A%22Planet%22%2C%22e%22%3A%22Mercury%22%7D&amp;ca=1%3AeJxTTMoPCuZlYGAwN9YzNABiMyM9czMAMjIEMw%3D%3D&amp;includepodid=SolarSystemConfiguration%3APlanetData&amp;subpodindex=1&amp;numberofsubpods=1&amp;maxwidth=1500&amp;mag=3&amp;timestamp=20210602005808&amp;scantimeout=10&amp;podtimeout=10&amp;formattimeout=10&amp;parsetimeout=10" TargetMode="External"/><Relationship Id="rId65" Type="http://schemas.openxmlformats.org/officeDocument/2006/relationships/hyperlink" Target="https://mswolfram-prod-tm.office.net/webKernel/active/PodImage.api?input=wjson%7B%22t%22%3A%22e%22%2C%22d%22%3A%22Chemical%22%2C%22e%22%3A%22Ammonia%22%7D&amp;ca=1%3AeJxTTMoPCuZlYGAwN9YzNABiMyM9czMAMjIEMw%3D%3D&amp;includepodid=3DStructure%3AChemicalData&amp;subpodindex=1&amp;numberofsubpods=1&amp;mag=2&amp;scantimeout=10&amp;podtimeout=10&amp;formattimeout=10&amp;parsetimeout=10" TargetMode="External"/><Relationship Id="rId73" Type="http://schemas.openxmlformats.org/officeDocument/2006/relationships/hyperlink" Target="https://mswolfram-prod-tm.office.net/webKernel/active/PodImage.api?input=wjson%7B%22t%22%3A%22e%22%2C%22d%22%3A%22Planet%22%2C%22e%22%3A%22Jupiter%22%7D&amp;ca=1%3AeJxTTMoPCuZlYGAwN9YzNABiMyM9czMAMjIEMw%3D%3D&amp;includepodid=SkyMap%3APlanetData&amp;subpodindex=1&amp;numberofsubpods=3&amp;maxwidth=1500&amp;mag=3&amp;timestamp=20210602005808&amp;scantimeout=10&amp;podtimeout=10&amp;formattimeout=10&amp;parsetimeout=10" TargetMode="External"/><Relationship Id="rId78" Type="http://schemas.openxmlformats.org/officeDocument/2006/relationships/hyperlink" Target="https://mswolfram-prod-tm.office.net/webKernel/active/PodImage.api?input=wjson%7B%22t%22%3A%22e%22%2C%22d%22%3A%22Planet%22%2C%22e%22%3A%22Neptune%22%7D&amp;ca=1%3AeJxTTMoPCuZlYGAwN9YzNABiMyM9czMAMjIEMw%3D%3D&amp;includepodid=SolarSystemConfiguration%3APlanetData&amp;subpodindex=1&amp;numberofsubpods=1&amp;maxwidth=1500&amp;mag=3&amp;timestamp=20210602005808&amp;scantimeout=10&amp;podtimeout=10&amp;formattimeout=10&amp;parsetimeout=10" TargetMode="External"/><Relationship Id="rId81" Type="http://schemas.openxmlformats.org/officeDocument/2006/relationships/hyperlink" Target="https://mswolfram-prod-tm.office.net/webKernel/active/PodImage.api?input=wjson%7B%22t%22%3A%22e%22%2C%22d%22%3A%22AnatomicalStructure%22%2C%22e%22%3A%22SetOfRibs%22%7D&amp;ca=1%3AeJxTTMoPCuZlYGAwN9YzNABiMyM9czMAMjIEMw%3D%3D&amp;includepodid=BodyLocation%3AAnatomyData&amp;subpodindex=1&amp;numberofsubpods=1&amp;maxwidth=1500&amp;mag=2&amp;scantimeout=10&amp;podtimeout=10&amp;formattimeout=10&amp;parsetimeout=10" TargetMode="External"/><Relationship Id="rId86" Type="http://schemas.openxmlformats.org/officeDocument/2006/relationships/hyperlink" Target="https://mswolfram-prod-tm.office.net/webKernel/active/PodImage.api?input=wjson%7B%22t%22%3A%22rl%22%2C%22d%22%3A%22Food%22%2C%22e%22%3A%7B%22FoodType%22%3A%7B%22e%22%3A%5B%7B%22t%22%3A%22e%22%2C%22d%22%3A%22FoodType%22%2C%22e%22%3A%22Carrot%22%7D%5D%2C%22ce%22%3Atrue%7D%2C%22AddedFoodTypes%22%3A%7B%22ce%22%3Atrue%7D%7D%7D&amp;ca=1%3AeJxTTMoPCuZlYGAwN9YzNABiMyM9czMAMjIEMw%3D%3D&amp;includepodid&amp;scantimeout=10&amp;podtimeout=10&amp;formattimeout=10&amp;parsetimeout=10&amp;CustomAction=NutritionLabel" TargetMode="External"/><Relationship Id="rId94" Type="http://schemas.openxmlformats.org/officeDocument/2006/relationships/hyperlink" Target="https://mswolfram-prod-tm.office.net/webKernel/active/PodImage.api?input=wjson%7B%22t%22%3A%22e%22%2C%22d%22%3A%22Park%22%2C%22e%22%3A%22YosemiteNationalPark%3A%3A6ccw9%22%7D&amp;ca=1%3AeJxTTMoPCuZlYGAwN9YzNABiMyM9czMAMjIEMw%3D%3D&amp;includepodid=Map%3AParkData&amp;subpodindex=1&amp;numberofsubpods=1&amp;mag=2&amp;scantimeout=10&amp;podtimeout=10&amp;formattimeout=10&amp;parsetimeout=10" TargetMode="External"/><Relationship Id="rId99" Type="http://schemas.openxmlformats.org/officeDocument/2006/relationships/hyperlink" Target="https://mswolfram-cdn-prod.office.net/waimage/hset028/1f0/1f0a474f65feee25f12f71132d7c7bcf_v001s.jpg" TargetMode="External"/><Relationship Id="rId101" Type="http://schemas.openxmlformats.org/officeDocument/2006/relationships/hyperlink" Target="https://mswolfram-prod-tm.office.net/webKernel/active/PodImage.api?input=wjson%7B%22t%22%3A%22e%22%2C%22d%22%3A%22City%22%2C%22e%22%3A%5B%22Denison%22%2C%22Texas%22%2C%22UnitedStates%22%5D%7D&amp;ca=1%3AeJxTTMoPCuZlYGAwN9YzNABiMyM9czMAMjIEMw%3D%3D&amp;includepodid=Map%3ACityData&amp;subpodindex=1&amp;numberofsubpods=1&amp;width=1100&amp;mag=2&amp;scantimeout=10&amp;podtimeout=10&amp;formattimeout=10&amp;parsetimeout=10" TargetMode="External"/><Relationship Id="rId122" Type="http://schemas.openxmlformats.org/officeDocument/2006/relationships/hyperlink" Target="https://mswolfram-prod-tm.office.net/webKernel/active/PodImage.api?input=wjson%7B%22t%22%3A%22e%22%2C%22d%22%3A%22Species%22%2C%22e%22%3A%22Infraspecies%3AEquusZebraZebra%22%7D&amp;ca=1%3AeJxTTMoPCuZlYGAwN9YzNABiMyM9czMAMjIEMw%3D%3D&amp;includepodid=TaxonomyGraph%3ASpeciesData&amp;subpodindex=1&amp;numberofsubpods=1&amp;width=2000&amp;mag=3&amp;scantimeout=10&amp;podtimeout=10&amp;formattimeout=10&amp;parsetimeout=10" TargetMode="External"/><Relationship Id="rId130" Type="http://schemas.openxmlformats.org/officeDocument/2006/relationships/image" Target="../media/image2.jpg"/><Relationship Id="rId4" Type="http://schemas.openxmlformats.org/officeDocument/2006/relationships/hyperlink" Target="https://www.bing.com/images/search?form=xlimg&amp;q=los+angeles" TargetMode="External"/><Relationship Id="rId9" Type="http://schemas.openxmlformats.org/officeDocument/2006/relationships/hyperlink" Target="https://www.bing.com/th?id=AMMS_8825bb70c5a5abc7910a3a62219dd48c&amp;qlt=95" TargetMode="External"/><Relationship Id="rId13" Type="http://schemas.openxmlformats.org/officeDocument/2006/relationships/hyperlink" Target="https://www.bing.com/th?id=AMMS_05f96200689bbcafda840eda6f6e83dd&amp;qlt=95" TargetMode="External"/><Relationship Id="rId18" Type="http://schemas.openxmlformats.org/officeDocument/2006/relationships/hyperlink" Target="https://mswolfram-cdn-prod.office.net/waimage/hset028/6f3/6f38ef0c1cff4635f8b497851d44b849_v001s.jpg" TargetMode="External"/><Relationship Id="rId39" Type="http://schemas.openxmlformats.org/officeDocument/2006/relationships/hyperlink" Target="https://mswolfram-cdn-prod.office.net/waimage/hset028/618/618f5b660bc5c7003510569e5b18e669_v001s.jpg" TargetMode="External"/><Relationship Id="rId109" Type="http://schemas.openxmlformats.org/officeDocument/2006/relationships/hyperlink" Target="https://mswolfram-prod-tm.office.net/webKernel/active/PodImage.api?input=wjson%7B%22t%22%3A%22e%22%2C%22d%22%3A%22University%22%2C%22e%22%3A%22PurdueUniversityMainCampus%3A%3A44c9y%22%7D&amp;ca=1%3AeJxTTMoPCuZlYGAwN9YzNABiMyM9czMAMjIEMw%3D%3D&amp;includepodid=Location%3AUniversityData&amp;subpodindex=1&amp;numberofsubpods=1&amp;width=1500&amp;scantimeout=10&amp;podtimeout=10&amp;formattimeout=10&amp;parsetimeout=10" TargetMode="External"/><Relationship Id="rId34" Type="http://schemas.openxmlformats.org/officeDocument/2006/relationships/hyperlink" Target="https://mswolfram-cdn-prod.office.net/waimage/hset034/347/347806ca0ef3774690d31eb52c405130_v001s.jpg" TargetMode="External"/><Relationship Id="rId50" Type="http://schemas.openxmlformats.org/officeDocument/2006/relationships/hyperlink" Target="https://mswolfram-prod-tm.office.net/webKernel/active/PodImage.api?input=wjson%7B%22t%22%3A%22e%22%2C%22d%22%3A%22City%22%2C%22e%22%3A%5B%22Philadelphia%22%2C%22Pennsylvania%22%2C%22UnitedStates%22%5D%7D&amp;ca=1%3AeJxTTMoPCuZlYGAwN9YzNABiMyM9czMAMjIEMw%3D%3D&amp;includepodid=Location%3ACityData&amp;subpodindex=2&amp;numberofsubpods=2&amp;width=1500&amp;scantimeout=10&amp;podtimeout=10&amp;formattimeout=10&amp;parsetimeout=10" TargetMode="External"/><Relationship Id="rId55" Type="http://schemas.openxmlformats.org/officeDocument/2006/relationships/hyperlink" Target="https://mswolfram-cdn-prod.office.net/waimage/hset028/8a1/8a15da680920cf4311507a4b82e0f956_v001s.jpg" TargetMode="External"/><Relationship Id="rId76" Type="http://schemas.openxmlformats.org/officeDocument/2006/relationships/hyperlink" Target="https://mswolfram-prod-tm.office.net/webKernel/active/PodImage.api?input=wjson%7B%22t%22%3A%22e%22%2C%22d%22%3A%22Planet%22%2C%22e%22%3A%22Uranus%22%7D&amp;ca=1%3AeJxTTMoPCuZlYGAwN9YzNABiMyM9czMAMjIEMw%3D%3D&amp;includepodid=SolarSystemConfiguration%3APlanetData&amp;subpodindex=1&amp;numberofsubpods=1&amp;maxwidth=1500&amp;mag=3&amp;timestamp=20210602005808&amp;scantimeout=10&amp;podtimeout=10&amp;formattimeout=10&amp;parsetimeout=10" TargetMode="External"/><Relationship Id="rId97" Type="http://schemas.openxmlformats.org/officeDocument/2006/relationships/hyperlink" Target="https://mswolfram-prod-tm.office.net/webKernel/active/PodImage.api?input=wjson%7B%22t%22%3A%22e%22%2C%22d%22%3A%22City%22%2C%22e%22%3A%5B%22Lamar%22%2C%22Missouri%22%2C%22UnitedStates%22%5D%7D&amp;ca=1%3AeJxTTMoPCuZlYGAwN9YzNABiMyM9czMAMjIEMw%3D%3D&amp;includepodid=Map%3ACityData&amp;subpodindex=1&amp;numberofsubpods=1&amp;width=1100&amp;mag=2&amp;scantimeout=10&amp;podtimeout=10&amp;formattimeout=10&amp;parsetimeout=10" TargetMode="External"/><Relationship Id="rId104" Type="http://schemas.openxmlformats.org/officeDocument/2006/relationships/hyperlink" Target="https://mswolfram-prod-tm.office.net/webKernel/active/PodImage.api?input=wjson%7B%22t%22%3A%22e%22%2C%22d%22%3A%22University%22%2C%22e%22%3A%22PrincetonUniversity%3A%3Atsq87%22%7D&amp;ca=1%3AeJxTTMoPCuZlYGAwN9YzNABiMyM9czMAMjIEMw%3D%3D&amp;includepodid=WolframMap%3AUniversityData&amp;subpodindex=1&amp;numberofsubpods=1&amp;width=1100&amp;mag=2&amp;scantimeout=10&amp;podtimeout=10&amp;formattimeout=10&amp;parsetimeout=10" TargetMode="External"/><Relationship Id="rId120" Type="http://schemas.openxmlformats.org/officeDocument/2006/relationships/hyperlink" Target="https://mswolfram-prod-tm.office.net/webKernel/active/PodImage.api?input=wjson%7B%22t%22%3A%22e%22%2C%22d%22%3A%22Species%22%2C%22e%22%3A%22Species%3ALoxodontaAfricana%22%7D&amp;ca=1%3AeJxTTMoPCuZlYGAwN9YzNABiMyM9czMAMjIEMw%3D%3D&amp;includepodid=TaxonomyGraph%3ASpeciesData&amp;subpodindex=1&amp;numberofsubpods=1&amp;width=2000&amp;mag=3&amp;scantimeout=10&amp;podtimeout=10&amp;formattimeout=10&amp;parsetimeout=10" TargetMode="External"/><Relationship Id="rId125" Type="http://schemas.openxmlformats.org/officeDocument/2006/relationships/hyperlink" Target="https://mswolfram-prod-tm.office.net/webKernel/active/PodImage.api?input=wjson%7B%22t%22%3A%22e%22%2C%22d%22%3A%22City%22%2C%22e%22%3A%5B%22LasVegas%22%2C%22Nevada%22%2C%22UnitedStates%22%5D%7D&amp;ca=1%3AeJxTTMoPCuZlYGAwN9YzNABiMyM9czMAMjIEMw%3D%3D&amp;includepodid=Map%3ACityData&amp;subpodindex=1&amp;numberofsubpods=1&amp;width=1100&amp;mag=2&amp;scantimeout=10&amp;podtimeout=10&amp;formattimeout=10&amp;parsetimeout=10" TargetMode="External"/><Relationship Id="rId7" Type="http://schemas.openxmlformats.org/officeDocument/2006/relationships/hyperlink" Target="https://www.bing.com/th?id=AMMS_37781df01e217e663ead821673195d33&amp;qlt=95" TargetMode="External"/><Relationship Id="rId71" Type="http://schemas.openxmlformats.org/officeDocument/2006/relationships/hyperlink" Target="https://mswolfram-prod-tm.office.net/webKernel/active/PodImage.api?input=wjson%7B%22t%22%3A%22e%22%2C%22d%22%3A%22Planet%22%2C%22e%22%3A%22Saturn%22%7D&amp;ca=1%3AeJxTTMoPCuZlYGAwN9YzNABiMyM9czMAMjIEMw%3D%3D&amp;includepodid=SkyMap%3APlanetData&amp;subpodindex=1&amp;numberofsubpods=3&amp;maxwidth=1500&amp;mag=3&amp;timestamp=20210602005808&amp;scantimeout=10&amp;podtimeout=10&amp;formattimeout=10&amp;parsetimeout=10" TargetMode="External"/><Relationship Id="rId92" Type="http://schemas.openxmlformats.org/officeDocument/2006/relationships/hyperlink" Target="https://mswolfram-prod-tm.office.net/webKernel/active/PodImage.api?input=wjson%7B%22t%22%3A%22e%22%2C%22d%22%3A%22Mountain%22%2C%22e%22%3A%22MountKilimanjaro%22%7D&amp;ca=1%3AeJxTTMoPCuZlYGAwN9YzNABiMyM9czMAMjIEMw%3D%3D&amp;includepodid=ElevationProfile%3AMountainData&amp;subpodindex=4&amp;numberofsubpods=4&amp;mag=5&amp;scantimeout=10&amp;podtimeout=10&amp;formattimeout=10&amp;parsetimeout=10" TargetMode="External"/><Relationship Id="rId2" Type="http://schemas.openxmlformats.org/officeDocument/2006/relationships/hyperlink" Target="https://www.bing.com/images/search?form=xlimg&amp;q=new+york+city" TargetMode="External"/><Relationship Id="rId29" Type="http://schemas.openxmlformats.org/officeDocument/2006/relationships/hyperlink" Target="https://mswolfram-prod-tm.office.net/webKernel/active/PodImage.api?input=wjson%7B%22t%22%3A%22e%22%2C%22d%22%3A%22City%22%2C%22e%22%3A%5B%22Brookline%22%2C%22Massachusetts%22%2C%22UnitedStates%22%5D%7D&amp;ca=1%3AeJxTTMoPCuZlYGAwN9YzNABiMyM9czMAMjIEMw%3D%3D&amp;includepodid=Map%3ACityData&amp;subpodindex=1&amp;numberofsubpods=1&amp;width=1100&amp;mag=2&amp;scantimeout=10&amp;podtimeout=10&amp;formattimeout=10&amp;parsetimeout=10" TargetMode="External"/><Relationship Id="rId24" Type="http://schemas.openxmlformats.org/officeDocument/2006/relationships/hyperlink" Target="https://mswolfram-prod-tm.office.net/webKernel/active/PodImage.api?input=wjson%7B%22t%22%3A%22e%22%2C%22d%22%3A%22City%22%2C%22e%22%3A%5B%22NewYork%22%2C%22NewYork%22%2C%22UnitedStates%22%5D%7D&amp;ca=1%3AeJxTTMoPCuZlYGAwN9YzNABiMyM9czMAMjIEMw%3D%3D&amp;includepodid=Location%3ACityData&amp;subpodindex=2&amp;numberofsubpods=2&amp;width=1500&amp;scantimeout=10&amp;podtimeout=10&amp;formattimeout=10&amp;parsetimeout=10" TargetMode="External"/><Relationship Id="rId40" Type="http://schemas.openxmlformats.org/officeDocument/2006/relationships/hyperlink" Target="https://mswolfram-cdn-prod.office.net/waimage/hset028/ca9/ca9de500ec68072381938162c16752b3_v001s.jpg" TargetMode="External"/><Relationship Id="rId45" Type="http://schemas.openxmlformats.org/officeDocument/2006/relationships/hyperlink" Target="https://mswolfram-prod-tm.office.net/webKernel/active/PodImage.api?input=wjson%7B%22t%22%3A%22e%22%2C%22d%22%3A%22City%22%2C%22e%22%3A%5B%22Houston%22%2C%22Texas%22%2C%22UnitedStates%22%5D%7D&amp;ca=1%3AeJxTTMoPCuZlYGAwN9YzNABiMyM9czMAMjIEMw%3D%3D&amp;includepodid=Map%3ACityData&amp;subpodindex=1&amp;numberofsubpods=1&amp;width=1100&amp;mag=2&amp;scantimeout=10&amp;podtimeout=10&amp;formattimeout=10&amp;parsetimeout=10" TargetMode="External"/><Relationship Id="rId66" Type="http://schemas.openxmlformats.org/officeDocument/2006/relationships/image" Target="../media/image1.api"/><Relationship Id="rId87" Type="http://schemas.openxmlformats.org/officeDocument/2006/relationships/hyperlink" Target="https://mswolfram-prod-tm.office.net/webKernel/active/PodImage.api?input=wjson%7B%22t%22%3A%22rl%22%2C%22d%22%3A%22Food%22%2C%22e%22%3A%7B%22FoodType%22%3A%7B%22e%22%3A%5B%7B%22t%22%3A%22e%22%2C%22d%22%3A%22FoodType%22%2C%22e%22%3A%22GreenBean%22%7D%5D%2C%22ce%22%3Atrue%7D%2C%22AddedFoodTypes%22%3A%7B%22ce%22%3Atrue%7D%7D%7D&amp;ca=1%3AeJxTTMoPCuZlYGAwN9YzNABiMyM9czMAMjIEMw%3D%3D&amp;includepodid&amp;scantimeout=10&amp;podtimeout=10&amp;formattimeout=10&amp;parsetimeout=10&amp;CustomAction=NutritionLabel" TargetMode="External"/><Relationship Id="rId110" Type="http://schemas.openxmlformats.org/officeDocument/2006/relationships/hyperlink" Target="https://mswolfram-prod-tm.office.net/webKernel/active/PodImage.api?input=wjson%7B%22t%22%3A%22e%22%2C%22d%22%3A%22University%22%2C%22e%22%3A%22UniversityOfMichiganAnnArbor%3A%3Ahjqj5%22%7D&amp;ca=1%3AeJxTTMoPCuZlYGAwN9YzNABiMyM9czMAMjIEMw%3D%3D&amp;includepodid=WolframMap%3AUniversityData&amp;subpodindex=1&amp;numberofsubpods=1&amp;width=1100&amp;mag=2&amp;scantimeout=10&amp;podtimeout=10&amp;formattimeout=10&amp;parsetimeout=10" TargetMode="External"/><Relationship Id="rId115" Type="http://schemas.openxmlformats.org/officeDocument/2006/relationships/hyperlink" Target="https://mswolfram-prod-tm.office.net/webKernel/active/PodImage.api?input=wjson%7B%22t%22%3A%22e%22%2C%22d%22%3A%22Disease%22%2C%22e%22%3A%22ICDNine274%22%7D&amp;ca=1%3AeJxTTMoPCuZlYGAwN9YzNABiMyM9czMAMjIEMw%3D%3D&amp;includepodid=GlobalPrevalenceMap%3ADiseaseData&amp;subpodindex=1&amp;width=1500&amp;mag=3&amp;scantimeout=10&amp;podtimeout=10&amp;formattimeout=10&amp;parsetimeout=10" TargetMode="External"/><Relationship Id="rId131" Type="http://schemas.openxmlformats.org/officeDocument/2006/relationships/hyperlink" Target="https://mswolfram-cdn-prod.office.net/waimage/hset028/a91/a911b67e941faf1931cc33bacfcbead5_v001s.jpg" TargetMode="External"/><Relationship Id="rId61" Type="http://schemas.openxmlformats.org/officeDocument/2006/relationships/hyperlink" Target="https://mswolfram-prod-tm.office.net/webKernel/active/PodImage.api?input=wjson%7B%22t%22%3A%22e%22%2C%22d%22%3A%22Planet%22%2C%22e%22%3A%22Venus%22%7D&amp;ca=1%3AeJxTTMoPCuZlYGAwN9YzNABiMyM9czMAMjIEMw%3D%3D&amp;includepodid=SkyMap%3APlanetData&amp;subpodindex=1&amp;numberofsubpods=3&amp;maxwidth=1500&amp;mag=3&amp;timestamp=20210602005808&amp;scantimeout=10&amp;podtimeout=10&amp;formattimeout=10&amp;parsetimeout=10" TargetMode="External"/><Relationship Id="rId82" Type="http://schemas.openxmlformats.org/officeDocument/2006/relationships/hyperlink" Target="https://mswolfram-prod-tm.office.net/webKernel/active/PodImage.api?input=wjson%7B%22t%22%3A%22e%22%2C%22d%22%3A%22AnatomicalStructure%22%2C%22e%22%3A%22SetOfRibs%22%7D&amp;ca=1%3AeJxTTMoPCuZlYGAwN9YzNABiMyM9czMAMjIEMw%3D%3D&amp;includepodid=RegionalLocation%3AAnatomyData&amp;subpodindex=1&amp;numberofsubpods=1&amp;maxwidth=1500&amp;mag=2&amp;scantimeout=10&amp;podtimeout=10&amp;formattimeout=10&amp;parsetimeout=10" TargetMode="External"/></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types>
    <type name="_imageurl">
      <keyFlags>
        <key name="Blip Identifier">
          <flag name="ShowInCardView" value="0"/>
        </key>
      </keyFlags>
    </type>
    <type name="_linkedentity">
      <keyFlags>
        <key name="%cvi">
          <flag name="ShowInCardView" value="0"/>
          <flag name="ShowInDotNotation" value="0"/>
          <flag name="ShowInAutoComplete" value="0"/>
          <flag name="ExcludeFromCalcComparison" value="1"/>
        </key>
      </keyFlags>
    </type>
    <type name="_linkedentitycore">
      <keyFlags>
        <key name="%EntityServiceId">
          <flag name="ShowInCardView" value="0"/>
          <flag name="ShowInDotNotation" value="0"/>
          <flag name="ShowInAutoComplete" value="0"/>
        </key>
        <key name="%EntitySubDomain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IsRefreshable">
          <flag name="ShowInCardView" value="0"/>
          <flag name="ShowInAutoComplete" value="0"/>
          <flag name="ExcludeFromCalcComparison" value="1"/>
        </key>
        <key name="%ProviderInfo">
          <flag name="ShowInCardView" value="0"/>
          <flag name="ShowInDotNotation" value="0"/>
          <flag name="ShowInAutoComplete" value="0"/>
        </key>
        <key name="%DataProviderExternalLinkLogo">
          <flag name="ShowInCardView" value="0"/>
          <flag name="ShowInDotNotation" value="0"/>
          <flag name="ShowInAutoComplete" value="0"/>
        </key>
        <key name="%DataProviderExternalLink">
          <flag name="ShowInCardView" value="0"/>
          <flag name="ShowInDotNotation" value="0"/>
          <flag name="ShowInAutoComplete" value="0"/>
        </key>
        <key name="%OutdatedReason">
          <flag name="ShowInCardView" value="0"/>
          <flag name="ShowInDotNotation" value="0"/>
          <flag name="ShowInAutoComplete" value="0"/>
          <flag name="ExcludeFromCalcComparison" value="1"/>
        </key>
      </keyFlags>
    </type>
    <type name="_linkedentity2">
      <keyFlags>
        <key name="%EntityService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cvi">
          <flag name="ShowInCardView" value="0"/>
          <flag name="ShowInDotNotation" value="0"/>
          <flag name="ShowInAutoComplete" value="0"/>
          <flag name="ExcludeFromCalcComparison" value="1"/>
        </key>
      </keyFlags>
    </type>
    <type name="_linkedentity2core">
      <keyFlags>
        <key name="%EntityService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IsRefreshable">
          <flag name="ShowInCardView" value="0"/>
          <flag name="ShowInAutoComplete" value="0"/>
          <flag name="ExcludeFromCalcComparison" value="1"/>
        </key>
        <key name="%ProviderInfo">
          <flag name="ShowInCardView" value="0"/>
          <flag name="ShowInDotNotation" value="0"/>
          <flag name="ShowInAutoComplete" value="0"/>
        </key>
        <key name="%DataProviderExternalLinkLogo">
          <flag name="ShowInCardView" value="0"/>
          <flag name="ShowInDotNotation" value="0"/>
          <flag name="ShowInAutoComplete" value="0"/>
        </key>
        <key name="%DataProviderExternalLink">
          <flag name="ShowInCardView" value="0"/>
          <flag name="ShowInDotNotation" value="0"/>
          <flag name="ShowInAutoComplete" value="0"/>
        </key>
        <key name="%DataRetrievedTime">
          <flag name="ShowInCardView" value="0"/>
          <flag name="ShowInDotNotation" value="0"/>
          <flag name="ShowInAutoComplete" value="0"/>
          <flag name="ExcludeFromCalcComparison" value="1"/>
        </key>
        <key name="%EntityDomainIdString">
          <flag name="ShowInCardView" value="0"/>
          <flag name="ShowInDotNotation" value="0"/>
          <flag name="ShowInAutoComplete" value="0"/>
        </key>
        <key name="%InfoToolTipLabelNames">
          <flag name="ShowInCardView" value="0"/>
          <flag name="ShowInDotNotation" value="0"/>
          <flag name="ShowInAutoComplete" value="0"/>
        </key>
        <key name="%InfoToolTipLabelValues">
          <flag name="ShowInCardView" value="0"/>
          <flag name="ShowInDotNotation" value="0"/>
          <flag name="ShowInAutoComplete" value="0"/>
        </key>
        <key name="%InfoToolTipLabelValuesType">
          <flag name="ShowInCardView" value="0"/>
          <flag name="ShowInDotNotation" value="0"/>
          <flag name="ShowInAutoComplete" value="0"/>
        </key>
        <key name="%DataProviderString">
          <flag name="ShowInCardView" value="0"/>
          <flag name="ShowInDotNotation" value="0"/>
          <flag name="ShowInAutoComplete" value="0"/>
        </key>
        <key name="%ClassificationId">
          <flag name="ShowInCardView" value="0"/>
          <flag name="ShowInDotNotation" value="0"/>
          <flag name="ShowInAutoComplete" value="0"/>
        </key>
        <key name="%OutdatedReason">
          <flag name="ShowInCardView" value="0"/>
          <flag name="ShowInDotNotation" value="0"/>
          <flag name="ShowInAutoComplete" value="0"/>
          <flag name="ExcludeFromCalcComparison" value="1"/>
        </key>
      </keyFlags>
    </type>
    <type name="_webimage">
      <keyFlags>
        <key name="WebImageIdentifier">
          <flag name="ShowInCardView" value="0"/>
        </key>
      </keyFlags>
    </type>
  </types>
</rvTypesInfo>
</file>

<file path=xl/richData/rdRichValueWebImage.xml><?xml version="1.0" encoding="utf-8"?>
<webImagesSrd xmlns="http://schemas.microsoft.com/office/spreadsheetml/2020/richdatawebimage" xmlns:r="http://schemas.openxmlformats.org/officeDocument/2006/relationships">
  <webImageSrd>
    <address r:id="rId1"/>
    <moreImagesAddress r:id="rId2"/>
  </webImageSrd>
  <webImageSrd>
    <address r:id="rId3"/>
    <moreImagesAddress r:id="rId4"/>
  </webImageSrd>
  <webImageSrd>
    <address r:id="rId5"/>
    <moreImagesAddress r:id="rId6"/>
  </webImageSrd>
  <webImageSrd>
    <address r:id="rId7"/>
    <moreImagesAddress r:id="rId8"/>
  </webImageSrd>
  <webImageSrd>
    <address r:id="rId9"/>
    <moreImagesAddress r:id="rId10"/>
  </webImageSrd>
  <webImageSrd>
    <address r:id="rId11"/>
    <moreImagesAddress r:id="rId12"/>
  </webImageSrd>
  <webImageSrd>
    <address r:id="rId13"/>
    <moreImagesAddress r:id="rId14"/>
  </webImageSrd>
  <webImageSrd>
    <address r:id="rId15"/>
    <moreImagesAddress r:id="rId16"/>
  </webImageSrd>
  <webImageSrd>
    <address r:id="rId17"/>
  </webImageSrd>
  <webImageSrd>
    <address r:id="rId18"/>
  </webImageSrd>
  <webImageSrd>
    <address r:id="rId19"/>
  </webImageSrd>
  <webImageSrd>
    <address r:id="rId20"/>
  </webImageSrd>
  <webImageSrd>
    <address r:id="rId21"/>
  </webImageSrd>
  <webImageSrd>
    <address r:id="rId22"/>
  </webImageSrd>
  <webImageSrd>
    <address r:id="rId23"/>
  </webImageSrd>
  <webImageSrd>
    <address r:id="rId24"/>
  </webImageSrd>
  <webImageSrd>
    <address r:id="rId25"/>
  </webImageSrd>
  <webImageSrd>
    <address r:id="rId26"/>
  </webImageSrd>
  <webImageSrd>
    <address r:id="rId27"/>
  </webImageSrd>
  <webImageSrd>
    <address r:id="rId28"/>
  </webImageSrd>
  <webImageSrd>
    <address r:id="rId29"/>
  </webImageSrd>
  <webImageSrd>
    <address r:id="rId30"/>
  </webImageSrd>
  <webImageSrd>
    <address r:id="rId31"/>
  </webImageSrd>
  <webImageSrd>
    <address r:id="rId32"/>
  </webImageSrd>
  <webImageSrd>
    <address r:id="rId33"/>
  </webImageSrd>
  <webImageSrd>
    <address r:id="rId34"/>
  </webImageSrd>
  <webImageSrd>
    <address r:id="rId35"/>
  </webImageSrd>
  <webImageSrd>
    <address r:id="rId36"/>
  </webImageSrd>
  <webImageSrd>
    <address r:id="rId37"/>
  </webImageSrd>
  <webImageSrd>
    <address r:id="rId38"/>
  </webImageSrd>
  <webImageSrd>
    <address r:id="rId39"/>
  </webImageSrd>
  <webImageSrd>
    <address r:id="rId40"/>
  </webImageSrd>
  <webImageSrd>
    <address r:id="rId41"/>
  </webImageSrd>
  <webImageSrd>
    <address r:id="rId42"/>
  </webImageSrd>
  <webImageSrd>
    <address r:id="rId43"/>
  </webImageSrd>
  <webImageSrd>
    <address r:id="rId44"/>
  </webImageSrd>
  <webImageSrd>
    <address r:id="rId45"/>
  </webImageSrd>
  <webImageSrd>
    <address r:id="rId46"/>
  </webImageSrd>
  <webImageSrd>
    <address r:id="rId47"/>
  </webImageSrd>
  <webImageSrd>
    <address r:id="rId48"/>
  </webImageSrd>
  <webImageSrd>
    <address r:id="rId49"/>
  </webImageSrd>
  <webImageSrd>
    <address r:id="rId50"/>
  </webImageSrd>
  <webImageSrd>
    <address r:id="rId51"/>
  </webImageSrd>
  <webImageSrd>
    <address r:id="rId52"/>
  </webImageSrd>
  <webImageSrd>
    <address r:id="rId53"/>
  </webImageSrd>
  <webImageSrd>
    <address r:id="rId54"/>
  </webImageSrd>
  <webImageSrd>
    <address r:id="rId55"/>
  </webImageSrd>
  <webImageSrd>
    <address r:id="rId56"/>
  </webImageSrd>
  <webImageSrd>
    <address r:id="rId57"/>
  </webImageSrd>
  <webImageSrd>
    <address r:id="rId58"/>
  </webImageSrd>
  <webImageSrd>
    <address r:id="rId59"/>
  </webImageSrd>
  <webImageSrd>
    <address r:id="rId60"/>
  </webImageSrd>
  <webImageSrd>
    <address r:id="rId61"/>
  </webImageSrd>
  <webImageSrd>
    <address r:id="rId62"/>
  </webImageSrd>
  <webImageSrd>
    <address r:id="rId63"/>
  </webImageSrd>
  <webImageSrd>
    <address r:id="rId64"/>
  </webImageSrd>
  <webImageSrd>
    <address r:id="rId65"/>
    <blip r:id="rId66"/>
  </webImageSrd>
  <webImageSrd>
    <address r:id="rId67"/>
  </webImageSrd>
  <webImageSrd>
    <address r:id="rId68"/>
  </webImageSrd>
  <webImageSrd>
    <address r:id="rId69"/>
  </webImageSrd>
  <webImageSrd>
    <address r:id="rId70"/>
  </webImageSrd>
  <webImageSrd>
    <address r:id="rId71"/>
  </webImageSrd>
  <webImageSrd>
    <address r:id="rId72"/>
  </webImageSrd>
  <webImageSrd>
    <address r:id="rId73"/>
  </webImageSrd>
  <webImageSrd>
    <address r:id="rId74"/>
  </webImageSrd>
  <webImageSrd>
    <address r:id="rId75"/>
  </webImageSrd>
  <webImageSrd>
    <address r:id="rId76"/>
  </webImageSrd>
  <webImageSrd>
    <address r:id="rId77"/>
  </webImageSrd>
  <webImageSrd>
    <address r:id="rId78"/>
  </webImageSrd>
  <webImageSrd>
    <address r:id="rId79"/>
  </webImageSrd>
  <webImageSrd>
    <address r:id="rId80"/>
  </webImageSrd>
  <webImageSrd>
    <address r:id="rId81"/>
  </webImageSrd>
  <webImageSrd>
    <address r:id="rId82"/>
  </webImageSrd>
  <webImageSrd>
    <address r:id="rId83"/>
  </webImageSrd>
  <webImageSrd>
    <address r:id="rId84"/>
  </webImageSrd>
  <webImageSrd>
    <address r:id="rId85"/>
  </webImageSrd>
  <webImageSrd>
    <address r:id="rId86"/>
  </webImageSrd>
  <webImageSrd>
    <address r:id="rId87"/>
  </webImageSrd>
  <webImageSrd>
    <address r:id="rId88"/>
  </webImageSrd>
  <webImageSrd>
    <address r:id="rId89"/>
  </webImageSrd>
  <webImageSrd>
    <address r:id="rId90"/>
  </webImageSrd>
  <webImageSrd>
    <address r:id="rId91"/>
  </webImageSrd>
  <webImageSrd>
    <address r:id="rId92"/>
  </webImageSrd>
  <webImageSrd>
    <address r:id="rId93"/>
  </webImageSrd>
  <webImageSrd>
    <address r:id="rId94"/>
  </webImageSrd>
  <webImageSrd>
    <address r:id="rId95"/>
  </webImageSrd>
  <webImageSrd>
    <address r:id="rId96"/>
  </webImageSrd>
  <webImageSrd>
    <address r:id="rId97"/>
  </webImageSrd>
  <webImageSrd>
    <address r:id="rId98"/>
  </webImageSrd>
  <webImageSrd>
    <address r:id="rId99"/>
  </webImageSrd>
  <webImageSrd>
    <address r:id="rId100"/>
  </webImageSrd>
  <webImageSrd>
    <address r:id="rId101"/>
  </webImageSrd>
  <webImageSrd>
    <address r:id="rId102"/>
  </webImageSrd>
  <webImageSrd>
    <address r:id="rId103"/>
  </webImageSrd>
  <webImageSrd>
    <address r:id="rId104"/>
  </webImageSrd>
  <webImageSrd>
    <address r:id="rId105"/>
  </webImageSrd>
  <webImageSrd>
    <address r:id="rId106"/>
  </webImageSrd>
  <webImageSrd>
    <address r:id="rId107"/>
  </webImageSrd>
  <webImageSrd>
    <address r:id="rId108"/>
  </webImageSrd>
  <webImageSrd>
    <address r:id="rId109"/>
  </webImageSrd>
  <webImageSrd>
    <address r:id="rId110"/>
  </webImageSrd>
  <webImageSrd>
    <address r:id="rId111"/>
  </webImageSrd>
  <webImageSrd>
    <address r:id="rId112"/>
  </webImageSrd>
  <webImageSrd>
    <address r:id="rId113"/>
  </webImageSrd>
  <webImageSrd>
    <address r:id="rId114"/>
  </webImageSrd>
  <webImageSrd>
    <address r:id="rId115"/>
  </webImageSrd>
  <webImageSrd>
    <address r:id="rId116"/>
  </webImageSrd>
  <webImageSrd>
    <address r:id="rId117"/>
  </webImageSrd>
  <webImageSrd>
    <address r:id="rId118"/>
  </webImageSrd>
  <webImageSrd>
    <address r:id="rId119"/>
  </webImageSrd>
  <webImageSrd>
    <address r:id="rId120"/>
  </webImageSrd>
  <webImageSrd>
    <address r:id="rId121"/>
  </webImageSrd>
  <webImageSrd>
    <address r:id="rId122"/>
  </webImageSrd>
  <webImageSrd>
    <address r:id="rId123"/>
  </webImageSrd>
  <webImageSrd>
    <address r:id="rId124"/>
  </webImageSrd>
  <webImageSrd>
    <address r:id="rId125"/>
  </webImageSrd>
  <webImageSrd>
    <address r:id="rId126"/>
  </webImageSrd>
  <webImageSrd>
    <address r:id="rId127"/>
  </webImageSrd>
  <webImageSrd>
    <address r:id="rId128"/>
  </webImageSrd>
  <webImageSrd>
    <address r:id="rId129"/>
    <blip r:id="rId130"/>
  </webImageSrd>
  <webImageSrd>
    <address r:id="rId131"/>
  </webImageSrd>
</webImagesSrd>
</file>

<file path=xl/richData/rdarray.xml><?xml version="1.0" encoding="utf-8"?>
<arrayData xmlns="http://schemas.microsoft.com/office/spreadsheetml/2017/richdata2" count="536">
  <a r="1">
    <v t="r">6</v>
  </a>
  <a r="1">
    <v t="s">Eastern Time Zone</v>
  </a>
  <a r="1">
    <v t="r">19</v>
  </a>
  <a r="1">
    <v t="s">Pacific Time Zone</v>
  </a>
  <a r="1">
    <v t="s">Lori Lightfoot (Mayor)</v>
  </a>
  <a r="1">
    <v t="s">Central Time Zone</v>
  </a>
  <a r="1">
    <v t="r">44</v>
  </a>
  <a r="1">
    <v t="s">Kate Gallego (Mayor)</v>
  </a>
  <a r="2">
    <v t="s">Mountain Time Zone</v>
    <v t="s">US Mountain Standard Time</v>
  </a>
  <a r="1">
    <v t="r">68</v>
  </a>
  <a r="2">
    <v t="r">79</v>
    <v t="s">Erik Walsh (City manager)</v>
  </a>
  <a r="1">
    <v t="r">90</v>
  </a>
  <a r="1">
    <v t="s">Neytiri</v>
  </a>
  <a r="1">
    <v t="s">Jake Sully</v>
  </a>
  <a r="1">
    <v t="s">Grace</v>
  </a>
  <a r="1">
    <v t="s">Mo'at</v>
  </a>
  <a r="1">
    <v t="s">Parker Selfridge</v>
  </a>
  <a r="1">
    <v t="s">Colonel Miles Quaritch</v>
  </a>
  <a r="1">
    <v t="s">Trudy Chacon</v>
  </a>
  <a r="1">
    <v t="s">Norm Spellman</v>
  </a>
  <a r="1">
    <v t="s">Tsu'Tey</v>
  </a>
  <a r="1">
    <v t="s">Eytukan</v>
  </a>
  <a r="1">
    <v t="s">Horse Clan Leader</v>
  </a>
  <a r="1">
    <v t="s">Dr. Max Patel</v>
  </a>
  <a r="1">
    <v t="s">Dragon Gunship Navigator</v>
  </a>
  <a r="2">
    <v t="s">Basketball Avatar</v>
    <v t="s">Stunts</v>
  </a>
  <a r="1">
    <v t="s">Op Center Staff 6</v>
  </a>
  <a r="1">
    <v t="s">Tractor Operator</v>
  </a>
  <a r="1">
    <v t="s">Suit</v>
  </a>
  <a r="1">
    <v t="s">Ambient Room Tech</v>
  </a>
  <a r="19">
    <v t="r">99</v>
    <v t="r">102</v>
    <v t="r">105</v>
    <v t="r">108</v>
    <v t="r">111</v>
    <v t="r">114</v>
    <v t="r">117</v>
    <v t="r">120</v>
    <v t="r">123</v>
    <v t="r">126</v>
    <v t="r">129</v>
    <v t="r">132</v>
    <v t="r">135</v>
    <v t="r">138</v>
    <v t="r">141</v>
    <v t="r">144</v>
    <v t="r">147</v>
    <v t="r">150</v>
    <v t="r">152</v>
  </a>
  <a r="3">
    <v t="s">Twentieth Century Fox</v>
    <v t="s">Dune Entertainment</v>
    <v t="s">Lightstorm Entertainment</v>
  </a>
  <a r="1">
    <v t="r">155</v>
  </a>
  <a r="4">
    <v t="s">action</v>
    <v t="s">adventure</v>
    <v t="s">fantasy</v>
    <v t="s">sci‐fi</v>
  </a>
  <a r="2">
    <v t="r">160</v>
    <v t="r">161</v>
  </a>
  <a r="3">
    <v t="r">163</v>
    <v t="r">155</v>
    <v t="r">164</v>
  </a>
  <a r="1">
    <v t="s">PG-13</v>
  </a>
  <a r="4">
    <v t="s">Josephine Archer Cameron</v>
    <v t="s">Elizabeth Rose Cameron</v>
    <v t="s">Quinn Cameron</v>
    <v t="s">Claire Cameron</v>
  </a>
  <a r="9">
    <v t="r">178</v>
    <v t="r">179</v>
    <v t="r">180</v>
    <v t="r">181</v>
    <v t="r">182</v>
    <v t="r">183</v>
    <v t="r">184</v>
    <v t="r">185</v>
    <v t="r">186</v>
  </a>
  <a r="12">
    <v t="r">96</v>
    <v t="r">178</v>
    <v t="r">188</v>
    <v t="r">189</v>
    <v t="r">190</v>
    <v t="r">179</v>
    <v t="r">181</v>
    <v t="r">183</v>
    <v t="r">191</v>
    <v t="r">192</v>
    <v t="r">193</v>
    <v t="r">194</v>
  </a>
  <a r="16">
    <v t="r">96</v>
    <v t="r">178</v>
    <v t="r">189</v>
    <v t="r">196</v>
    <v t="r">190</v>
    <v t="r">197</v>
    <v t="r">198</v>
    <v t="r">199</v>
    <v t="r">179</v>
    <v t="r">181</v>
    <v t="r">183</v>
    <v t="r">200</v>
    <v t="r">201</v>
    <v t="r">202</v>
    <v t="r">194</v>
    <v t="r">203</v>
  </a>
  <a r="17">
    <v t="r">96</v>
    <v t="r">178</v>
    <v t="r">205</v>
    <v t="r">188</v>
    <v t="r">189</v>
    <v t="r">206</v>
    <v t="r">190</v>
    <v t="r">207</v>
    <v t="r">199</v>
    <v t="r">179</v>
    <v t="r">181</v>
    <v t="r">191</v>
    <v t="r">192</v>
    <v t="r">208</v>
    <v t="r">193</v>
    <v t="r">194</v>
    <v t="r">203</v>
  </a>
  <a r="1">
    <v t="s">film director</v>
  </a>
  <a r="2">
    <v t="s">Shirley Cameron</v>
    <v t="s">Phillip Cameron</v>
  </a>
  <a r="2">
    <v t="s">John David Cameron</v>
    <v t="s">Mike Cameron</v>
  </a>
  <a r="5">
    <v t="s">Sharon Williams</v>
    <v t="r">214</v>
    <v t="r">215</v>
    <v t="r">216</v>
    <v t="r">217</v>
  </a>
  <a r="1">
    <v t="s">Jack Dawson</v>
  </a>
  <a r="1">
    <v t="s">Rose De Witt Bukater</v>
  </a>
  <a r="1">
    <v t="s">Cal Hockley</v>
  </a>
  <a r="1">
    <v t="s">Molly Brown</v>
  </a>
  <a r="1">
    <v t="s">Ruth De Witt Bukater</v>
  </a>
  <a r="1">
    <v t="s">Brock Lovett</v>
  </a>
  <a r="1">
    <v t="s">Capt. Edward J. Smith</v>
  </a>
  <a r="1">
    <v t="s">Spicer Lovejoy</v>
  </a>
  <a r="1">
    <v t="s">Thomas Andrews</v>
  </a>
  <a r="1">
    <v t="s">J. Bruce Ismay</v>
  </a>
  <a r="1">
    <v t="s">Lizzy Calvert</v>
  </a>
  <a r="1">
    <v t="s">Fabrizio De Rossi</v>
  </a>
  <a r="1">
    <v t="s">Tommy Ryan</v>
  </a>
  <a r="1">
    <v t="s">John Jacob Astor</v>
  </a>
  <a r="1">
    <v t="s">Col. Archibald Gradie</v>
  </a>
  <a r="1">
    <v t="s">5th Officer Harold Lowe</v>
  </a>
  <a r="1">
    <v t="s">Steerage Dancer</v>
  </a>
  <a r="18">
    <v t="r">222</v>
    <v t="r">225</v>
    <v t="r">228</v>
    <v t="r">231</v>
    <v t="r">234</v>
    <v t="r">236</v>
    <v t="r">239</v>
    <v t="r">242</v>
    <v t="r">245</v>
    <v t="r">248</v>
    <v t="r">251</v>
    <v t="r">253</v>
    <v t="r">256</v>
    <v t="r">259</v>
    <v t="r">262</v>
    <v t="r">265</v>
    <v t="r">268</v>
    <v t="r">270</v>
  </a>
  <a r="3">
    <v t="s">Twentieth Century Fox</v>
    <v t="s">Paramount Pictures</v>
    <v t="s">Lightstorm Entertainment</v>
  </a>
  <a r="2">
    <v t="s">drama</v>
    <v t="s">romance</v>
  </a>
  <a r="3">
    <v t="r">160</v>
    <v t="r">276</v>
    <v t="r">277</v>
  </a>
  <a r="2">
    <v t="r">155</v>
    <v t="r">163</v>
  </a>
  <a r="2">
    <v t="s">Tony Stark</v>
    <v t="s">Tony Stark/Iron Man</v>
  </a>
  <a r="2">
    <v t="s">Steve Rogers</v>
    <v t="s">Steve Rogers/Captain America</v>
  </a>
  <a r="2">
    <v t="s">Bruce Banner</v>
    <v t="s">Hulk</v>
  </a>
  <a r="1">
    <v t="s">Thor</v>
  </a>
  <a r="2">
    <v t="s">Natasha Romanoff</v>
    <v t="s">Natasha Romanoff/Black Widow</v>
  </a>
  <a r="2">
    <v t="s">Clint Barton</v>
    <v t="s">Hawkeye</v>
  </a>
  <a r="2">
    <v t="s">Jim Rhodes</v>
    <v t="s">James Rhodes/War Machine</v>
  </a>
  <a r="2">
    <v t="s">Scott Lang</v>
    <v t="s">Scott Lang/Ant-Man</v>
  </a>
  <a r="2">
    <v t="s">Carol Danvers</v>
    <v t="s">Carol Danvers/Captain Marvel</v>
  </a>
  <a r="1">
    <v t="s">Nebula</v>
  </a>
  <a r="1">
    <v t="s">Okoye</v>
  </a>
  <a r="1">
    <v t="s">Rocket</v>
  </a>
  <a r="1">
    <v t="s">Thanos</v>
  </a>
  <a r="1">
    <v t="s">Wong</v>
  </a>
  <a r="1">
    <v t="s">Happy Hogan</v>
  </a>
  <a r="1">
    <v t="s">Pepper Potts</v>
  </a>
  <a r="2">
    <v t="s">Hope Van Dyne</v>
    <v t="s">The Wasp</v>
  </a>
  <a r="2">
    <v t="s">Stephen Strange</v>
    <v t="s">Doctor Strange</v>
  </a>
  <a r="2">
    <v t="s">Peter Parker</v>
    <v t="s">Spider‐Man</v>
  </a>
  <a r="2">
    <v t="s">Peter Quill</v>
    <v t="s">Star‐Lord</v>
  </a>
  <a r="1">
    <v t="s">Drax</v>
  </a>
  <a r="2">
    <v t="s">Bucky Barnes</v>
    <v t="s">Winter Soldier</v>
  </a>
  <a r="3">
    <v t="s">Groot</v>
    <v t="s">Cull Obsidian</v>
    <v t="s">On-Set Groot/Cull Obsidian</v>
  </a>
  <a r="2">
    <v t="s">Sam Wilson</v>
    <v t="s">Sam Wilson/Falcon</v>
  </a>
  <a r="1">
    <v t="s">Loki</v>
  </a>
  <a r="1">
    <v t="s">Nick Fury</v>
  </a>
  <a r="1">
    <v t="s">Vision</v>
  </a>
  <a r="2">
    <v t="s">Wanda Maximoff</v>
    <v t="s">Wanda Maximoff /Scarlet Witch</v>
  </a>
  <a r="1">
    <v t="s">Gamora</v>
  </a>
  <a r="2">
    <v t="s">T’Challa</v>
    <v t="s">Black Panther</v>
  </a>
  <a r="1">
    <v t="s">Brock Rumlow</v>
  </a>
  <a r="1">
    <v t="s">Akihiko</v>
  </a>
  <a r="1">
    <v t="s">Valkyrie</v>
  </a>
  <a r="1">
    <v t="s">Frigga</v>
  </a>
  <a r="1">
    <v t="s">Howard Stark</v>
  </a>
  <a r="1">
    <v t="s">The Ancient One</v>
  </a>
  <a r="1">
    <v t="s">Peggy Carter</v>
  </a>
  <a r="2">
    <v t="s">May Parker</v>
    <v t="s">Aunt May</v>
  </a>
  <a r="1">
    <v t="s">Korg</v>
  </a>
  <a r="2">
    <v t="s">Jasper Sitwell</v>
    <v t="s">Agent Sitwell</v>
  </a>
  <a r="1">
    <v t="s">Jack Rollins</v>
  </a>
  <a r="1">
    <v t="s">Alexander Pierce</v>
  </a>
  <a r="1">
    <v t="s">Harley Keener</v>
  </a>
  <a r="1">
    <v t="s">Ramonda</v>
  </a>
  <a r="2">
    <v t="s">Thaddeus Ross</v>
    <v t="s">Secretary Of State Thaddeus Ross</v>
  </a>
  <a r="2">
    <v t="s">F.R.I.D.A.Y.</v>
    <v t="s">Voice Of Friday</v>
  </a>
  <a r="2">
    <v t="s">Edwin Jarvis</v>
    <v t="s">Jarvis</v>
  </a>
  <a r="1">
    <v t="s">Cassie Lang (Older)</v>
  </a>
  <a r="2">
    <v t="s">Watcher Informant</v>
    <v t="s">Driver</v>
  </a>
  <a r="1">
    <v t="s">S.H.I.E.L.D. Agent</v>
  </a>
  <a r="1">
    <v t="s">Jane Foster</v>
  </a>
  <a r="1">
    <v t="s">Doctor Strange Double</v>
  </a>
  <a r="2">
    <v t="s">Janet Van Dyne</v>
    <v t="s">Janet Van Dyne</v>
  </a>
  <a r="1">
    <v t="s">On-Set Proxima Midnight</v>
  </a>
  <a r="3">
    <v t="s">Rocket</v>
    <v t="s">Kraglin</v>
    <v t="s">On-Set Rocket/Kraglin</v>
  </a>
  <a r="2">
    <v t="s">Ned Leeds</v>
    <v t="s">Ned</v>
  </a>
  <a r="1">
    <v t="s">Loki Reader</v>
  </a>
  <a r="2">
    <v t="s">Johann Schmidt</v>
    <v t="s">Red Skull (Stonekeeper)</v>
  </a>
  <a r="1">
    <v t="s">Alexander Pierce Reader</v>
  </a>
  <a r="1">
    <v t="s">Hank Pym</v>
  </a>
  <a r="1">
    <v t="s">Support Group Man #1</v>
  </a>
  <a r="1">
    <v t="s">Maria Hill</v>
  </a>
  <a r="1">
    <v t="s">Mantis</v>
  </a>
  <a r="1">
    <v t="s">Laura Barton</v>
  </a>
  <a r="1">
    <v t="s">Shuri</v>
  </a>
  <a r="2">
    <v t="s">M'Baku</v>
    <v t="s">M’Baku</v>
  </a>
  <a r="1">
    <v t="s">Diner Owner</v>
  </a>
  <a r="1">
    <v t="s">New Asgard Truck Driver</v>
  </a>
  <a r="1">
    <v t="s">Groot</v>
  </a>
  <a r="70">
    <v t="r">289</v>
    <v t="r">292</v>
    <v t="r">295</v>
    <v t="r">298</v>
    <v t="r">301</v>
    <v t="r">304</v>
    <v t="r">307</v>
    <v t="r">310</v>
    <v t="r">313</v>
    <v t="r">316</v>
    <v t="r">319</v>
    <v t="r">322</v>
    <v t="r">325</v>
    <v t="r">328</v>
    <v t="r">331</v>
    <v t="r">334</v>
    <v t="r">337</v>
    <v t="r">340</v>
    <v t="r">343</v>
    <v t="r">346</v>
    <v t="r">349</v>
    <v t="r">352</v>
    <v t="r">355</v>
    <v t="r">358</v>
    <v t="r">361</v>
    <v t="r">364</v>
    <v t="r">367</v>
    <v t="r">370</v>
    <v t="r">372</v>
    <v t="r">375</v>
    <v t="r">378</v>
    <v t="r">381</v>
    <v t="r">384</v>
    <v t="r">387</v>
    <v t="r">390</v>
    <v t="r">393</v>
    <v t="r">396</v>
    <v t="r">399</v>
    <v t="r">402</v>
    <v t="r">405</v>
    <v t="r">408</v>
    <v t="r">411</v>
    <v t="r">414</v>
    <v t="r">417</v>
    <v t="r">420</v>
    <v t="r">423</v>
    <v t="r">426</v>
    <v t="r">429</v>
    <v t="r">432</v>
    <v t="r">435</v>
    <v t="r">437</v>
    <v t="r">440</v>
    <v t="r">443</v>
    <v t="r">446</v>
    <v t="r">449</v>
    <v t="r">452</v>
    <v t="r">455</v>
    <v t="r">458</v>
    <v t="r">461</v>
    <v t="r">464</v>
    <v t="r">467</v>
    <v t="r">470</v>
    <v t="r">473</v>
    <v t="r">476</v>
    <v t="r">479</v>
    <v t="r">482</v>
    <v t="r">485</v>
    <v t="r">488</v>
    <v t="r">491</v>
    <v t="r">494</v>
  </a>
  <a r="2">
    <v t="s">Marvel Studios</v>
    <v t="s">Walt Disney Pictures</v>
  </a>
  <a r="2">
    <v t="s">Anthony Russo</v>
    <v t="s">Joe Russo</v>
  </a>
  <a r="4">
    <v t="s">action</v>
    <v t="s">adventure</v>
    <v t="s">drama</v>
    <v t="s">sci‐fi</v>
  </a>
  <a r="4">
    <v t="r">160</v>
    <v t="r">501</v>
    <v t="r">502</v>
    <v t="r">503</v>
  </a>
  <a r="7">
    <v t="r">505</v>
    <v t="r">506</v>
    <v t="r">507</v>
    <v t="r">329</v>
    <v t="r">508</v>
    <v t="r">430</v>
    <v t="r">509</v>
  </a>
  <a r="3">
    <v t="r">516</v>
    <v t="r">430</v>
    <v t="r">517</v>
  </a>
  <a r="1">
    <v t="s">Leia Organa</v>
  </a>
  <a r="1">
    <v t="s">Chewbacca</v>
  </a>
  <a r="1">
    <v t="s">Luke Skywalker</v>
  </a>
  <a r="1">
    <v t="s">Han Solo</v>
  </a>
  <a r="1">
    <v t="s">R2‐D2</v>
  </a>
  <a r="1">
    <v t="s">C‐3 PO</v>
  </a>
  <a r="1">
    <v t="s">Poe Dameron</v>
  </a>
  <a r="1">
    <v t="s">Kylo Ren</v>
  </a>
  <a r="1">
    <v t="s">Supreme Leader Snoke</v>
  </a>
  <a r="1">
    <v t="s">General Hux</v>
  </a>
  <a r="2">
    <v t="s">Lor San Tekka</v>
    <v t="s">The Vicar</v>
  </a>
  <a r="1">
    <v t="s">Finn</v>
  </a>
  <a r="1">
    <v t="s">Phasma</v>
  </a>
  <a r="1">
    <v t="s">Wollivan</v>
  </a>
  <a r="1">
    <v t="s">Unkar Plutt</v>
  </a>
  <a r="1">
    <v t="s">Korr Sella</v>
  </a>
  <a r="1">
    <v t="s">Admiral Ackbar</v>
  </a>
  <a r="1">
    <v t="s">Snap Wexley</v>
  </a>
  <a r="1">
    <v t="s">Razoo Quin‐Fee</v>
  </a>
  <a r="1">
    <v t="s">Tasu Leech</v>
  </a>
  <a r="1">
    <v t="s">Colonel Kaplan</v>
  </a>
  <a r="1">
    <v t="s">Teedo</v>
  </a>
  <a r="1">
    <v t="s">Lieutenant Mitaka</v>
  </a>
  <a r="1">
    <v t="s">Admiral Statura</v>
  </a>
  <a r="1">
    <v t="s">Bazine Netal</v>
  </a>
  <a r="1">
    <v t="s">Dr. Kalonia</v>
  </a>
  <a r="1">
    <v t="s">Stormtrooper</v>
  </a>
  <a r="1">
    <v t="s">Bar Patron</v>
  </a>
  <a r="1">
    <v t="s">BB-8 Voice Consultant</v>
  </a>
  <a r="1">
    <v t="s">Yoda</v>
  </a>
  <a r="1">
    <v t="s">Obi‐Wan Kenobi</v>
  </a>
  <a r="1">
    <v t="s">Rey</v>
  </a>
  <a r="1">
    <v t="s">Maz Kanata</v>
  </a>
  <a r="36">
    <v t="r">523</v>
    <v t="r">526</v>
    <v t="r">529</v>
    <v t="r">532</v>
    <v t="r">535</v>
    <v t="r">538</v>
    <v t="r">541</v>
    <v t="r">544</v>
    <v t="r">547</v>
    <v t="r">550</v>
    <v t="r">553</v>
    <v t="r">556</v>
    <v t="r">559</v>
    <v t="r">562</v>
    <v t="r">565</v>
    <v t="r">568</v>
    <v t="r">571</v>
    <v t="r">574</v>
    <v t="r">577</v>
    <v t="r">580</v>
    <v t="r">583</v>
    <v t="r">586</v>
    <v t="r">589</v>
    <v t="r">592</v>
    <v t="r">595</v>
    <v t="r">598</v>
    <v t="r">601</v>
    <v t="r">604</v>
    <v t="r">607</v>
    <v t="r">610</v>
    <v t="r">612</v>
    <v t="r">615</v>
    <v t="r">618</v>
    <v t="r">620</v>
    <v t="r">622</v>
    <v t="r">625</v>
  </a>
  <a r="4">
    <v t="s">Lucasfilm</v>
    <v t="s">Bad Robot</v>
    <v t="s">Truenorth Productions</v>
    <v t="s">Walt Disney Pictures</v>
  </a>
  <a r="1">
    <v t="r">628</v>
  </a>
  <a r="3">
    <v t="s">action</v>
    <v t="s">adventure</v>
    <v t="s">sci‐fi</v>
  </a>
  <a r="1">
    <v t="r">160</v>
  </a>
  <a r="3">
    <v t="r">634</v>
    <v t="r">628</v>
    <v t="r">635</v>
  </a>
  <a r="4">
    <v t="r">642</v>
    <v t="r">628</v>
    <v t="r">643</v>
    <v t="r">644</v>
  </a>
  <a r="3">
    <v t="s">Henry Abrams</v>
    <v t="s">August Abrams</v>
    <v t="s">Gracie Abrams</v>
  </a>
  <a r="9">
    <v t="r">652</v>
    <v t="r">653</v>
    <v t="r">654</v>
    <v t="r">655</v>
    <v t="r">656</v>
    <v t="r">657</v>
    <v t="r">658</v>
    <v t="r">659</v>
    <v t="r">660</v>
  </a>
  <a r="6">
    <v t="r">662</v>
    <v t="r">663</v>
    <v t="r">664</v>
    <v t="r">665</v>
    <v t="r">520</v>
    <v t="r">666</v>
  </a>
  <a r="21">
    <v t="r">662</v>
    <v t="r">668</v>
    <v t="r">663</v>
    <v t="r">669</v>
    <v t="r">664</v>
    <v t="r">520</v>
    <v t="r">670</v>
    <v t="r">671</v>
    <v t="r">672</v>
    <v t="r">653</v>
    <v t="r">654</v>
    <v t="r">673</v>
    <v t="r">674</v>
    <v t="r">675</v>
    <v t="r">666</v>
    <v t="r">676</v>
    <v t="r">677</v>
    <v t="r">678</v>
    <v t="r">679</v>
    <v t="r">680</v>
    <v t="r">681</v>
  </a>
  <a r="10">
    <v t="r">663</v>
    <v t="r">683</v>
    <v t="r">665</v>
    <v t="r">520</v>
    <v t="r">671</v>
    <v t="r">672</v>
    <v t="r">653</v>
    <v t="r">684</v>
    <v t="r">685</v>
    <v t="r">666</v>
  </a>
  <a r="1">
    <v t="s">producer</v>
  </a>
  <a r="2">
    <v t="s">Gerald W. Abrams</v>
    <v t="s">Carol Abrams</v>
  </a>
  <a r="1">
    <v t="s">Tracy Abrams</v>
  </a>
  <a r="1">
    <v t="s">Katie McGrath</v>
  </a>
  <a r="8">
    <v t="s">The Big Apple</v>
    <v t="s">The Concrete Jungle</v>
    <v t="s">The City That Never Sleeps</v>
    <v t="s">The Capital of the World</v>
    <v t="s">The Empire City</v>
    <v t="s">The City So Nice They Named It Twice</v>
    <v t="s">The City</v>
    <v t="s">Gotham</v>
  </a>
  <a r="100">
    <v t="r">712</v>
    <v t="r">713</v>
    <v t="r">714</v>
    <v t="r">715</v>
    <v t="r">299</v>
    <v t="r">716</v>
    <v t="r">717</v>
    <v t="r">718</v>
    <v t="r">719</v>
    <v t="r">720</v>
    <v t="r">287</v>
    <v t="r">721</v>
    <v t="r">722</v>
    <v t="r">723</v>
    <v t="r">724</v>
    <v t="r">492</v>
    <v t="r">725</v>
    <v t="r">726</v>
    <v t="r">727</v>
    <v t="r">728</v>
    <v t="r">729</v>
    <v t="r">730</v>
    <v t="r">731</v>
    <v t="r">732</v>
    <v t="r">733</v>
    <v t="r">734</v>
    <v t="r">735</v>
    <v t="r">736</v>
    <v t="r">737</v>
    <v t="r">738</v>
    <v t="r">739</v>
    <v t="r">740</v>
    <v t="r">741</v>
    <v t="r">742</v>
    <v t="r">743</v>
    <v t="r">744</v>
    <v t="r">745</v>
    <v t="r">746</v>
    <v t="r">747</v>
    <v t="r">430</v>
    <v t="r">748</v>
    <v t="r">749</v>
    <v t="r">750</v>
    <v t="r">751</v>
    <v t="r">752</v>
    <v t="r">753</v>
    <v t="r">754</v>
    <v t="r">755</v>
    <v t="r">756</v>
    <v t="r">757</v>
    <v t="r">758</v>
    <v t="r">759</v>
    <v t="r">760</v>
    <v t="r">761</v>
    <v t="r">762</v>
    <v t="r">763</v>
    <v t="r">764</v>
    <v t="r">765</v>
    <v t="r">766</v>
    <v t="r">767</v>
    <v t="r">768</v>
    <v t="r">769</v>
    <v t="r">770</v>
    <v t="r">628</v>
    <v t="r">771</v>
    <v t="r">772</v>
    <v t="r">773</v>
    <v t="r">774</v>
    <v t="r">775</v>
    <v t="r">776</v>
    <v t="r">777</v>
    <v t="r">778</v>
    <v t="r">779</v>
    <v t="r">780</v>
    <v t="r">781</v>
    <v t="r">782</v>
    <v t="r">783</v>
    <v t="r">784</v>
    <v t="r">785</v>
    <v t="r">786</v>
    <v t="r">103</v>
    <v t="r">787</v>
    <v t="r">788</v>
    <v t="r">789</v>
    <v t="r">790</v>
    <v t="r">791</v>
    <v t="r">397</v>
    <v t="r">792</v>
    <v t="r">793</v>
    <v t="r">794</v>
    <v t="r">795</v>
    <v t="r">796</v>
    <v t="r">797</v>
    <v t="r">798</v>
    <v t="r">799</v>
    <v t="r">800</v>
    <v t="r">801</v>
    <v t="r">802</v>
    <v t="r">803</v>
    <v t="r">804</v>
  </a>
  <a r="4">
    <v t="r">838</v>
    <v t="r">839</v>
    <v t="r">840</v>
    <v t="s">Arabella Kennedy</v>
  </a>
  <a r="8">
    <v t="r">846</v>
    <v t="r">847</v>
    <v t="r">848</v>
    <v t="r">849</v>
    <v t="r">850</v>
    <v t="r">851</v>
    <v t="r">852</v>
    <v t="r">853</v>
  </a>
  <a r="1">
    <v t="s">First Lady</v>
  </a>
  <a r="2">
    <v t="s">John Vernou Bouvier III</v>
    <v t="s">Janet Lee Bouvier</v>
  </a>
  <a r="3">
    <v t="r">857</v>
    <v t="s">Janet Auchincloss Rutherfurd</v>
    <v t="s">James Lee Auchincloss</v>
  </a>
  <a r="2">
    <v t="r">859</v>
    <v t="r">860</v>
  </a>
  <a r="2">
    <v t="s">Arden Cole</v>
    <v t="s">Squire Cole</v>
  </a>
  <a r="3">
    <v t="r">868</v>
    <v t="r">869</v>
    <v t="r">870</v>
  </a>
  <a r="4">
    <v t="r">872</v>
    <v t="r">868</v>
    <v t="r">873</v>
    <v t="r">874</v>
  </a>
  <a r="3">
    <v t="r">876</v>
    <v t="r">873</v>
    <v t="r">869</v>
  </a>
  <a r="13">
    <v t="r">872</v>
    <v t="r">878</v>
    <v t="r">876</v>
    <v t="r">868</v>
    <v t="r">879</v>
    <v t="r">880</v>
    <v t="r">881</v>
    <v t="r">873</v>
    <v t="r">882</v>
    <v t="r">869</v>
    <v t="r">883</v>
    <v t="r">874</v>
    <v t="r">884</v>
  </a>
  <a r="2">
    <v t="s">Lee Stearns</v>
    <v t="s">Tom Whedon</v>
  </a>
  <a r="4">
    <v t="s">Matthew Whedon</v>
    <v t="r">887</v>
    <v t="s">Jed Whedon</v>
    <v t="s">Samuel Whedon</v>
  </a>
  <a r="1">
    <v t="s">Kai Cole</v>
  </a>
  <a r="1">
    <v t="r">895</v>
  </a>
  <a r="28">
    <v t="r">897</v>
    <v t="r">898</v>
    <v t="r">899</v>
    <v t="r">900</v>
    <v t="r">901</v>
    <v t="r">902</v>
    <v t="r">903</v>
    <v t="r">904</v>
    <v t="r">905</v>
    <v t="r">906</v>
    <v t="r">907</v>
    <v t="r">908</v>
    <v t="r">909</v>
    <v t="r">910</v>
    <v t="r">911</v>
    <v t="r">912</v>
    <v t="r">913</v>
    <v t="r">914</v>
    <v t="r">915</v>
    <v t="r">849</v>
    <v t="r">850</v>
    <v t="r">851</v>
    <v t="r">852</v>
    <v t="r">916</v>
    <v t="r">917</v>
    <v t="r">918</v>
    <v t="r">919</v>
    <v t="r">920</v>
  </a>
  <a r="1">
    <v t="s">politician</v>
  </a>
  <a r="2">
    <v t="r">923</v>
    <v t="r">924</v>
  </a>
  <a r="8">
    <v t="r">927</v>
    <v t="r">928</v>
    <v t="r">929</v>
    <v t="r">930</v>
    <v t="r">931</v>
    <v t="r">932</v>
    <v t="r">933</v>
    <v t="r">934</v>
  </a>
  <a r="1">
    <v t="r">736</v>
  </a>
  <a r="2">
    <v t="s">Bruce Banner</v>
    <v t="s">The Hulk</v>
  </a>
  <a r="2">
    <v t="s">Hawkeye</v>
    <v t="s">Clint Barton</v>
  </a>
  <a r="2">
    <v t="s">Phil Coulson</v>
    <v t="s">Agent Phil Coulson</v>
  </a>
  <a r="2">
    <v t="s">Maria Hill</v>
    <v t="s">Agent Maria Hill</v>
  </a>
  <a r="2">
    <v t="s">Erik Selvig</v>
    <v t="s">Selvig</v>
  </a>
  <a r="2">
    <v t="s">J.A.R.V.I.S.</v>
    <v t="s">Jarvis</v>
  </a>
  <a r="1">
    <v t="s">Hulk</v>
  </a>
  <a r="2">
    <v t="s">Watcher Informant</v>
    <v t="s">Himself</v>
  </a>
  <a r="1">
    <v t="s">The Other</v>
  </a>
  <a r="1">
    <v t="s">Georgi Luchkov</v>
  </a>
  <a r="2">
    <v t="s">Gideon Malick</v>
    <v t="s">World Security Council</v>
  </a>
  <a r="1">
    <v t="s">World Security Council Member 2</v>
  </a>
  <a r="1">
    <v t="s">German Old Man</v>
  </a>
  <a r="1">
    <v t="s">Security Guard</v>
  </a>
  <a r="1">
    <v t="s">Waitress 1</v>
  </a>
  <a r="1">
    <v t="s">Police Sergeant</v>
  </a>
  <a r="1">
    <v t="s">Young Cop</v>
  </a>
  <a r="1">
    <v t="s">Senator Boynton</v>
  </a>
  <a r="1">
    <v t="s">Black Widow</v>
  </a>
  <a r="2">
    <v t="s">Themselves</v>
    <v t="s">Himself</v>
  </a>
  <a r="1">
    <v t="s">Tall Thug</v>
  </a>
  <a r="1">
    <v t="s">World Security Council</v>
  </a>
  <a r="2">
    <v t="s">Jasper Sitwell</v>
    <v t="s">Agent Jasper Sitwell</v>
  </a>
  <a r="1">
    <v t="s">Celebration Montage Interviewees</v>
  </a>
  <a r="1">
    <v t="s">Carrier Bridge Techs</v>
  </a>
  <a r="32">
    <v t="r">289</v>
    <v t="r">292</v>
    <v t="r">939</v>
    <v t="r">298</v>
    <v t="r">301</v>
    <v t="r">941</v>
    <v t="r">361</v>
    <v t="r">944</v>
    <v t="r">946</v>
    <v t="r">949</v>
    <v t="r">364</v>
    <v t="r">334</v>
    <v t="r">951</v>
    <v t="r">954</v>
    <v t="r">956</v>
    <v t="r">959</v>
    <v t="r">962</v>
    <v t="r">965</v>
    <v t="r">968</v>
    <v t="r">971</v>
    <v t="r">974</v>
    <v t="r">977</v>
    <v t="r">980</v>
    <v t="r">983</v>
    <v t="r">986</v>
    <v t="r">989</v>
    <v t="r">992</v>
    <v t="r">995</v>
    <v t="r">998</v>
    <v t="r">1000</v>
    <v t="r">1003</v>
    <v t="r">1006</v>
  </a>
  <a r="2">
    <v t="s">Marvel Studios</v>
    <v t="s">Paramount Pictures</v>
  </a>
  <a r="1">
    <v t="r">793</v>
  </a>
  <a r="3">
    <v t="r">160</v>
    <v t="r">1012</v>
    <v t="r">1013</v>
  </a>
  <a r="6">
    <v t="r">505</v>
    <v t="r">329</v>
    <v t="r">430</v>
    <v t="r">506</v>
    <v t="r">1015</v>
    <v t="r">507</v>
  </a>
  <a r="2">
    <v t="r">793</v>
    <v t="r">1022</v>
  </a>
  <a r="45">
    <v t="r">859</v>
    <v t="r">1041</v>
    <v t="r">927</v>
    <v t="r">934</v>
    <v t="r">1042</v>
    <v t="r">929</v>
    <v t="r">1043</v>
    <v t="r">1044</v>
    <v t="r">1045</v>
    <v t="r">931</v>
    <v t="r">932</v>
    <v t="r">1046</v>
    <v t="r">1047</v>
    <v t="r">933</v>
    <v t="r">930</v>
    <v t="r">1048</v>
    <v t="r">1049</v>
    <v t="r">1050</v>
    <v t="r">1051</v>
    <v t="r">1052</v>
    <v t="r">1053</v>
    <v t="r">1054</v>
    <v t="r">1055</v>
    <v t="r">1056</v>
    <v t="r">1057</v>
    <v t="r">1058</v>
    <v t="r">1059</v>
    <v t="r">1060</v>
    <v t="r">1061</v>
    <v t="r">1062</v>
    <v t="r">1063</v>
    <v t="r">1064</v>
    <v t="r">1065</v>
    <v t="r">1066</v>
    <v t="r">1067</v>
    <v t="r">1068</v>
    <v t="r">1069</v>
    <v t="r">1070</v>
    <v t="r">1071</v>
    <v t="r">1072</v>
    <v t="r">1073</v>
    <v t="r">1074</v>
    <v t="r">1075</v>
    <v t="r">1076</v>
    <v t="r">1077</v>
  </a>
  <a r="2">
    <v t="s">T'Challa</v>
    <v t="s">T'Challa/Black Panther</v>
  </a>
  <a r="2">
    <v t="s">Wanda Maximoff</v>
    <v t="s">Wanda Maximoff/Scarlet Witch</v>
  </a>
  <a r="1">
    <v t="s">Heimdall</v>
  </a>
  <a r="1">
    <v t="s">Eitri</v>
  </a>
  <a r="2">
    <v t="s">Taneleer Tivan</v>
    <v t="s">The Collector</v>
  </a>
  <a r="1">
    <v t="s">Ant‐Man</v>
  </a>
  <a r="2">
    <v t="s">Cindy Moon</v>
    <v t="s">Cindy</v>
  </a>
  <a r="3">
    <v t="s">Groot</v>
    <v t="s">Cull Obsidian</v>
    <v t="s">Cull Obsidian / On-Set Groot</v>
  </a>
  <a r="1">
    <v t="s">Proxima Midnight</v>
  </a>
  <a r="1">
    <v t="s">School Bus Driver</v>
  </a>
  <a r="1">
    <v t="s">Secretary Ross’S Aide</v>
  </a>
  <a r="1">
    <v t="s">M'Baku</v>
  </a>
  <a r="2">
    <v t="s">Proxima Midnight</v>
    <v t="s">On-Set Proxima Midnight</v>
  </a>
  <a r="2">
    <v t="s">Rocket</v>
    <v t="s">On-Set Rocket</v>
  </a>
  <a r="46">
    <v t="r">289</v>
    <v t="r">298</v>
    <v t="r">295</v>
    <v t="r">292</v>
    <v t="r">301</v>
    <v t="r">340</v>
    <v t="r">307</v>
    <v t="r">343</v>
    <v t="r">1113</v>
    <v t="r">367</v>
    <v t="r">1115</v>
    <v t="r">352</v>
    <v t="r">319</v>
    <v t="r">349</v>
    <v t="r">372</v>
    <v t="r">325</v>
    <v t="r">346</v>
    <v t="r">328</v>
    <v t="r">316</v>
    <v t="r">494</v>
    <v t="r">322</v>
    <v t="r">358</v>
    <v t="r">361</v>
    <v t="r">1118</v>
    <v t="r">1121</v>
    <v t="r">334</v>
    <v t="r">1124</v>
    <v t="r">304</v>
    <v t="r">1126</v>
    <v t="r">420</v>
    <v t="r">423</v>
    <v t="r">1129</v>
    <v t="r">1131</v>
    <v t="r">1134</v>
    <v t="r">364</v>
    <v t="r">473</v>
    <v t="r">1136</v>
    <v t="r">1138</v>
    <v t="r">1140</v>
    <v t="r">482</v>
    <v t="r">476</v>
    <v t="r">1142</v>
    <v t="r">443</v>
    <v t="r">455</v>
    <v t="r">1144</v>
    <v t="r">461</v>
  </a>
  <a r="3">
    <v t="s">Marvel Studios</v>
    <v t="s">Jason Roberts Productions</v>
    <v t="s">South Pictures</v>
  </a>
  <a r="6">
    <v t="r">505</v>
    <v t="r">506</v>
    <v t="r">507</v>
    <v t="r">329</v>
    <v t="r">508</v>
    <v t="r">430</v>
  </a>
  <a r="1">
    <v t="r">516</v>
  </a>
  <a r="1">
    <v t="s">Claire</v>
  </a>
  <a r="1">
    <v t="s">Gray</v>
  </a>
  <a r="1">
    <v t="s">Christopher</v>
  </a>
  <a r="1">
    <v t="s">Owen Grady</v>
  </a>
  <a r="1">
    <v t="s">Zach</v>
  </a>
  <a r="1">
    <v t="s">Hoskins</v>
  </a>
  <a r="1">
    <v t="s">Barry</v>
  </a>
  <a r="1">
    <v t="s">Dr. Henry Wu</v>
  </a>
  <a r="1">
    <v t="s">Karen</v>
  </a>
  <a r="1">
    <v t="s">Masrani</v>
  </a>
  <a r="1">
    <v t="s">Vivian</v>
  </a>
  <a r="1">
    <v t="s">Hamada</v>
  </a>
  <a r="1">
    <v t="s">Zara</v>
  </a>
  <a r="1">
    <v t="s">Scott</v>
  </a>
  <a r="1">
    <v t="s">Hal Osterly</v>
  </a>
  <a r="1">
    <v t="s">In Gen Contractor</v>
  </a>
  <a r="1">
    <v t="s">Flight Instructor</v>
  </a>
  <a r="1">
    <v t="s">In Gen Soldier</v>
  </a>
  <a r="1">
    <v t="s">Father Of Three</v>
  </a>
  <a r="1">
    <v t="s">ACU Gunner</v>
  </a>
  <a r="1">
    <v t="s">Monorail Announcer</v>
  </a>
  <a r="1">
    <v t="s">Himself</v>
  </a>
  <a r="22">
    <v t="r">1160</v>
    <v t="r">1162</v>
    <v t="r">1165</v>
    <v t="r">1167</v>
    <v t="r">1170</v>
    <v t="r">1173</v>
    <v t="r">1176</v>
    <v t="r">1179</v>
    <v t="r">1182</v>
    <v t="r">1185</v>
    <v t="r">1188</v>
    <v t="r">1191</v>
    <v t="r">1194</v>
    <v t="r">1197</v>
    <v t="r">1200</v>
    <v t="r">1203</v>
    <v t="r">1206</v>
    <v t="r">1209</v>
    <v t="r">1212</v>
    <v t="r">1215</v>
    <v t="r">1218</v>
    <v t="r">1220</v>
  </a>
  <a r="6">
    <v t="s">Universal Pictures</v>
    <v t="s">Amblin Entertainment</v>
    <v t="s">Legendary Entertainment</v>
    <v t="s">Dentsu</v>
    <v t="s">Fuji Television Network</v>
    <v t="s">The Kennedy/Marshall Company</v>
  </a>
  <a r="1">
    <v t="r">1223</v>
  </a>
  <a r="4">
    <v t="r">1227</v>
    <v t="r">1228</v>
    <v t="r">1204</v>
    <v t="r">1229</v>
  </a>
  <a r="2">
    <v t="r">1236</v>
    <v t="r">1223</v>
  </a>
  <a r="1">
    <v t="r">1157</v>
  </a>
  <a r="4">
    <v t="r">1157</v>
    <v t="r">1242</v>
    <v t="r">1243</v>
    <v t="r">1244</v>
  </a>
  <a r="2">
    <v t="r">1157</v>
    <v t="r">1246</v>
  </a>
  <a r="2">
    <v t="s">film director</v>
    <v t="s">screenwriter</v>
  </a>
  <a r="1">
    <v t="s">Simba</v>
  </a>
  <a r="1">
    <v t="s">Mufasa</v>
  </a>
  <a r="1">
    <v t="s">Scar</v>
  </a>
  <a r="1">
    <v t="s">Young Simba</v>
  </a>
  <a r="1">
    <v t="s">Timon</v>
  </a>
  <a r="1">
    <v t="s">Pumbaa</v>
  </a>
  <a r="1">
    <v t="s">Rafiki</v>
  </a>
  <a r="1">
    <v t="s">Nala</v>
  </a>
  <a r="1">
    <v t="s">Zazu</v>
  </a>
  <a r="1">
    <v t="s">Shenzi</v>
  </a>
  <a r="1">
    <v t="s">Banzai</v>
  </a>
  <a r="1">
    <v t="s">Sarabi</v>
  </a>
  <a r="1">
    <v t="s">Ed The Hyena</v>
  </a>
  <a r="1">
    <v t="s">Additional Voice</v>
  </a>
  <a r="1">
    <v t="s">Fighting Hyena</v>
  </a>
  <a r="19">
    <v t="r">1253</v>
    <v t="r">1256</v>
    <v t="r">1259</v>
    <v t="r">1262</v>
    <v t="r">1265</v>
    <v t="r">1268</v>
    <v t="r">1271</v>
    <v t="r">1274</v>
    <v t="r">1277</v>
    <v t="r">1279</v>
    <v t="r">1282</v>
    <v t="r">1285</v>
    <v t="r">1288</v>
    <v t="r">1290</v>
    <v t="r">1293</v>
    <v t="r">1296</v>
    <v t="r">1298</v>
    <v t="r">1300</v>
    <v t="r">1302</v>
  </a>
  <a r="2">
    <v t="s">Walt Disney Pictures</v>
    <v t="s">Walt Disney Feature Animation</v>
  </a>
  <a r="1">
    <v t="r">1305</v>
  </a>
  <a r="5">
    <v t="s">animation</v>
    <v t="s">adventure</v>
    <v t="s">drama</v>
    <v t="s">family</v>
    <v t="s">musical</v>
  </a>
  <a r="4">
    <v t="r">160</v>
    <v t="r">1310</v>
    <v t="r">502</v>
    <v t="r">1311</v>
  </a>
  <a r="1">
    <v t="r">1313</v>
  </a>
  <a r="1">
    <v t="s">G</v>
  </a>
  <a r="5">
    <v t="r">1321</v>
    <v t="r">1322</v>
    <v t="r">1323</v>
    <v t="r">1324</v>
    <v t="r">1325</v>
  </a>
  <a r="1">
    <v t="s">Leah Allers</v>
  </a>
  <a r="1">
    <v t="r">1330</v>
  </a>
  <a r="4">
    <v t="r">1251</v>
    <v t="r">1332</v>
    <v t="r">1333</v>
    <v t="r">1334</v>
  </a>
  <a r="9">
    <v t="r">1336</v>
    <v t="r">1337</v>
    <v t="r">1338</v>
    <v t="r">1339</v>
    <v t="r">1340</v>
    <v t="r">1341</v>
    <v t="r">1332</v>
    <v t="r">1342</v>
    <v t="r">1334</v>
  </a>
  <a r="4">
    <v t="s">film director</v>
    <v t="s">screenwriter</v>
    <v t="s">animator</v>
    <v t="s">artist</v>
  </a>
  <a r="1">
    <v t="s">Leslee Allers</v>
  </a>
  <a r="1">
    <v t="s">Luke Hobbs</v>
  </a>
  <a r="1">
    <v t="s">Toretto</v>
  </a>
  <a r="1">
    <v t="s">Ian Shaw</v>
  </a>
  <a r="1">
    <v t="s">Letty Ortiz</v>
  </a>
  <a r="1">
    <v t="s">Brian O'Conner</v>
  </a>
  <a r="1">
    <v t="s">Sean Boswell</v>
  </a>
  <a r="1">
    <v t="s">Mia Toretto</v>
  </a>
  <a r="1">
    <v t="s">Louie Tran</v>
  </a>
  <a r="1">
    <v t="s">Roman Pearce</v>
  </a>
  <a r="1">
    <v t="s">Tej</v>
  </a>
  <a r="1">
    <v t="s">Mr. Nobody</v>
  </a>
  <a r="1">
    <v t="s">Jakande</v>
  </a>
  <a r="1">
    <v t="s">Ramsey</v>
  </a>
  <a r="1">
    <v t="s">Kara</v>
  </a>
  <a r="1">
    <v t="s">Elena</v>
  </a>
  <a r="1">
    <v t="s">Gisele Yashar</v>
  </a>
  <a r="1">
    <v t="s">Owen Shaw</v>
  </a>
  <a r="1">
    <v t="s">Safar</v>
  </a>
  <a r="1">
    <v t="s">Han</v>
  </a>
  <a r="1">
    <v t="s">Female Racer</v>
  </a>
  <a r="1">
    <v t="s">Hot Teacher</v>
  </a>
  <a r="1">
    <v t="s">Doctor</v>
  </a>
  <a r="1">
    <v t="s">Priest</v>
  </a>
  <a r="1">
    <v t="s">Merc Tech</v>
  </a>
  <a r="1">
    <v t="s">Merc Driver</v>
  </a>
  <a r="1">
    <v t="s">DJ</v>
  </a>
  <a r="1">
    <v t="s">Mando</v>
  </a>
  <a r="1">
    <v t="s">Advisor</v>
  </a>
  <a r="28">
    <v t="r">1351</v>
    <v t="r">1353</v>
    <v t="r">1356</v>
    <v t="r">1358</v>
    <v t="r">1361</v>
    <v t="r">1364</v>
    <v t="r">1367</v>
    <v t="r">1370</v>
    <v t="r">1373</v>
    <v t="r">1376</v>
    <v t="r">1379</v>
    <v t="r">1382</v>
    <v t="r">1385</v>
    <v t="r">1388</v>
    <v t="r">1391</v>
    <v t="r">1394</v>
    <v t="r">1397</v>
    <v t="r">1400</v>
    <v t="r">1403</v>
    <v t="r">1406</v>
    <v t="r">1409</v>
    <v t="r">1412</v>
    <v t="r">1415</v>
    <v t="r">1418</v>
    <v t="r">1421</v>
    <v t="r">1424</v>
    <v t="r">1427</v>
    <v t="r">1430</v>
  </a>
  <a r="10">
    <v t="s">Universal Pictures</v>
    <v t="s">Media Rights Capital</v>
    <v t="s">China Film Group Corporation</v>
    <v t="s">Original Film</v>
    <v t="s">One Race Films</v>
    <v t="s">Dentsu</v>
    <v t="s">Fuji Television Network</v>
    <v t="s">Québec Production Services Tax Credit</v>
    <v t="s">Colorado Office of Film, Television &amp; Media</v>
    <v t="s">Abu Dhabi Film Commission</v>
  </a>
  <a r="1">
    <v t="r">1433</v>
  </a>
  <a r="3">
    <v t="s">action</v>
    <v t="s">adventure</v>
    <v t="s">thriller</v>
  </a>
  <a r="4">
    <v t="r">160</v>
    <v t="r">1438</v>
    <v t="r">1439</v>
    <v t="r">161</v>
  </a>
  <a r="4">
    <v t="r">492</v>
    <v t="r">1441</v>
    <v t="r">1442</v>
    <v t="r">1443</v>
  </a>
  <a r="2">
    <v t="r">1450</v>
    <v t="r">1443</v>
  </a>
  <a r="2">
    <v t="r">1456</v>
    <v t="r">1457</v>
  </a>
  <a r="10">
    <v t="r">1348</v>
    <v t="r">1459</v>
    <v t="r">1460</v>
    <v t="r">1461</v>
    <v t="r">1462</v>
    <v t="r">1463</v>
    <v t="r">1464</v>
    <v t="r">1465</v>
    <v t="r">1466</v>
    <v t="r">1467</v>
  </a>
  <a r="20">
    <v t="r">1469</v>
    <v t="r">1470</v>
    <v t="r">1471</v>
    <v t="r">1472</v>
    <v t="r">1473</v>
    <v t="r">1474</v>
    <v t="r">1475</v>
    <v t="r">1476</v>
    <v t="r">1477</v>
    <v t="r">1478</v>
    <v t="r">1464</v>
    <v t="r">1479</v>
    <v t="r">1480</v>
    <v t="r">1465</v>
    <v t="r">1481</v>
    <v t="r">1482</v>
    <v t="r">1483</v>
    <v t="r">1456</v>
    <v t="r">1484</v>
    <v t="r">1485</v>
  </a>
  <a r="6">
    <v t="r">1475</v>
    <v t="r">1462</v>
    <v t="r">1463</v>
    <v t="r">1476</v>
    <v t="r">1464</v>
    <v t="r">1487</v>
  </a>
  <a r="3">
    <v t="s">film director</v>
    <v t="s">producer</v>
    <v t="s">screenwriter</v>
  </a>
  <a r="1">
    <v t="s">Anna</v>
  </a>
  <a r="1">
    <v t="s">Elsa</v>
  </a>
  <a r="1">
    <v t="s">Olaf</v>
  </a>
  <a r="1">
    <v t="s">Kristoff</v>
  </a>
  <a r="1">
    <v t="s">Queen Iduna</v>
  </a>
  <a r="1">
    <v t="s">King Agnarr</v>
  </a>
  <a r="1">
    <v t="s">Yelana</v>
  </a>
  <a r="1">
    <v t="s">Ryder</v>
  </a>
  <a r="1">
    <v t="s">King Runeard</v>
  </a>
  <a r="1">
    <v t="s">Grand Pabbie</v>
  </a>
  <a r="1">
    <v t="s">The Duke Of Weselton</v>
  </a>
  <a r="1">
    <v t="s">Marshmallow</v>
  </a>
  <a r="12">
    <v t="r">1495</v>
    <v t="r">1497</v>
    <v t="r">1500</v>
    <v t="r">1503</v>
    <v t="r">1506</v>
    <v t="r">1509</v>
    <v t="r">1512</v>
    <v t="r">1515</v>
    <v t="r">1518</v>
    <v t="r">1521</v>
    <v t="r">1524</v>
    <v t="r">1527</v>
  </a>
  <a r="2">
    <v t="s">Walt Disney Animation Studios</v>
    <v t="s">Walt Disney Pictures</v>
  </a>
  <a r="2">
    <v t="r">1530</v>
    <v t="r">1531</v>
  </a>
  <a r="6">
    <v t="s">animation</v>
    <v t="s">adventure</v>
    <v t="s">comedy</v>
    <v t="s">family</v>
    <v t="s">fantasy</v>
    <v t="s">musical</v>
  </a>
  <a r="3">
    <v t="r">1536</v>
    <v t="r">1537</v>
    <v t="r">1531</v>
  </a>
  <a r="1">
    <v t="s">PG</v>
  </a>
  <a r="1">
    <v t="r">1531</v>
  </a>
  <a r="3">
    <v t="s">Ryder Buck</v>
    <v t="s">Woody Buck</v>
    <v t="s">Reed Buck</v>
  </a>
  <a r="1">
    <v t="r">1550</v>
  </a>
  <a r="4">
    <v t="r">1552</v>
    <v t="r">1553</v>
    <v t="r">1550</v>
    <v t="r">1492</v>
  </a>
  <a r="2">
    <v t="r">1552</v>
    <v t="r">1550</v>
  </a>
  <a r="4">
    <v t="s">film director</v>
    <v t="s">screenwriter</v>
    <v t="s">voice actor</v>
    <v t="s">animator</v>
  </a>
  <a r="1">
    <v t="s">Shelley Buck</v>
  </a>
  <a r="2">
    <v t="r">1552</v>
    <v t="r">1562</v>
  </a>
  <a r="2">
    <v t="r">1552</v>
    <v t="r">1492</v>
  </a>
  <a r="1">
    <v t="r">1492</v>
  </a>
  <a r="5">
    <v t="r">1552</v>
    <v t="r">1566</v>
    <v t="r">1567</v>
    <v t="r">1492</v>
    <v t="r">1568</v>
  </a>
  <a r="2">
    <v t="s">director</v>
    <v t="s">writer</v>
  </a>
  <a r="4">
    <v t="s">City of Angels</v>
    <v t="s">City of Flowers and Sunshine</v>
    <v t="s">Tinseltown</v>
    <v t="s">The Big Orange</v>
  </a>
  <a r="100">
    <v t="r">1592</v>
    <v t="r">1593</v>
    <v t="r">220</v>
    <v t="r">1594</v>
    <v t="r">1595</v>
    <v t="r">1596</v>
    <v t="r">1597</v>
    <v t="r">1598</v>
    <v t="r">1599</v>
    <v t="r">1600</v>
    <v t="r">1601</v>
    <v t="r">1602</v>
    <v t="r">1603</v>
    <v t="r">1604</v>
    <v t="r">1605</v>
    <v t="r">1606</v>
    <v t="r">1607</v>
    <v t="r">332</v>
    <v t="r">1608</v>
    <v t="r">1609</v>
    <v t="r">521</v>
    <v t="r">1610</v>
    <v t="r">1611</v>
    <v t="r">1612</v>
    <v t="r">1613</v>
    <v t="r">1614</v>
    <v t="r">1615</v>
    <v t="r">1616</v>
    <v t="r">1617</v>
    <v t="r">1618</v>
    <v t="r">1619</v>
    <v t="r">1620</v>
    <v t="r">1621</v>
    <v t="r">1622</v>
    <v t="r">1623</v>
    <v t="r">1624</v>
    <v t="r">1625</v>
    <v t="r">1626</v>
    <v t="r">1627</v>
    <v t="r">323</v>
    <v t="r">1628</v>
    <v t="r">1629</v>
    <v t="r">1630</v>
    <v t="r">1631</v>
    <v t="r">1632</v>
    <v t="r">1158</v>
    <v t="r">1633</v>
    <v t="r">1634</v>
    <v t="r">1635</v>
    <v t="r">1636</v>
    <v t="r">1637</v>
    <v t="r">1638</v>
    <v t="r">1639</v>
    <v t="r">1640</v>
    <v t="r">1641</v>
    <v t="r">1642</v>
    <v t="r">1643</v>
    <v t="r">1644</v>
    <v t="r">1645</v>
    <v t="r">1646</v>
    <v t="r">1647</v>
    <v t="r">1648</v>
    <v t="r">1649</v>
    <v t="r">1650</v>
    <v t="r">1651</v>
    <v t="r">1652</v>
    <v t="r">1653</v>
    <v t="r">1654</v>
    <v t="r">1655</v>
    <v t="r">1656</v>
    <v t="r">1657</v>
    <v t="r">1658</v>
    <v t="r">1659</v>
    <v t="r">1660</v>
    <v t="r">1661</v>
    <v t="r">1371</v>
    <v t="r">1662</v>
    <v t="r">1663</v>
    <v t="r">1664</v>
    <v t="r">1665</v>
    <v t="r">1666</v>
    <v t="r">1667</v>
    <v t="r">1668</v>
    <v t="r">1669</v>
    <v t="r">1670</v>
    <v t="r">1671</v>
    <v t="r">1672</v>
    <v t="r">1673</v>
    <v t="r">1674</v>
    <v t="r">1675</v>
    <v t="r">1676</v>
    <v t="r">1677</v>
    <v t="r">1678</v>
    <v t="r">1679</v>
    <v t="r">1680</v>
    <v t="r">1681</v>
    <v t="r">1682</v>
    <v t="r">1683</v>
    <v t="r">1684</v>
    <v t="r">1685</v>
  </a>
  <a r="5">
    <v t="s">Chi-Town</v>
    <v t="s">The City of the Big Shoulders</v>
    <v t="s">The City That Works</v>
    <v t="s">The Second City</v>
    <v t="s">The Windy City</v>
  </a>
  <a r="100">
    <v t="r">1738</v>
    <v t="r">1739</v>
    <v t="r">1740</v>
    <v t="r">530</v>
    <v t="r">1741</v>
    <v t="r">1742</v>
    <v t="r">1743</v>
    <v t="r">1744</v>
    <v t="r">1745</v>
    <v t="r">1746</v>
    <v t="r">1747</v>
    <v t="r">1748</v>
    <v t="r">1749</v>
    <v t="r">1750</v>
    <v t="r">1751</v>
    <v t="r">1752</v>
    <v t="r">1753</v>
    <v t="r">1754</v>
    <v t="r">1755</v>
    <v t="r">1756</v>
    <v t="r">1757</v>
    <v t="r">1758</v>
    <v t="r">1759</v>
    <v t="r">1760</v>
    <v t="r">1761</v>
    <v t="r">1762</v>
    <v t="r">1763</v>
    <v t="r">1764</v>
    <v t="r">1765</v>
    <v t="r">1766</v>
    <v t="r">1767</v>
    <v t="r">1236</v>
    <v t="r">1768</v>
    <v t="r">1769</v>
    <v t="r">1770</v>
    <v t="r">1771</v>
    <v t="r">1772</v>
    <v t="r">1773</v>
    <v t="r">1774</v>
    <v t="r">1775</v>
    <v t="r">1776</v>
    <v t="r">226</v>
    <v t="r">1777</v>
    <v t="r">1778</v>
    <v t="r">1779</v>
    <v t="r">1780</v>
    <v t="r">1781</v>
    <v t="r">1782</v>
    <v t="r">1783</v>
    <v t="r">1784</v>
    <v t="r">1785</v>
    <v t="r">1786</v>
    <v t="r">1787</v>
    <v t="r">1788</v>
    <v t="r">1789</v>
    <v t="r">1790</v>
    <v t="r">1791</v>
    <v t="r">1792</v>
    <v t="r">1793</v>
    <v t="r">1794</v>
    <v t="r">1795</v>
    <v t="r">1796</v>
    <v t="r">1797</v>
    <v t="r">1798</v>
    <v t="r">1799</v>
    <v t="r">1800</v>
    <v t="r">1801</v>
    <v t="r">1802</v>
    <v t="r">1803</v>
    <v t="r">1804</v>
    <v t="r">1805</v>
    <v t="r">1806</v>
    <v t="r">1807</v>
    <v t="r">1808</v>
    <v t="r">1809</v>
    <v t="r">1810</v>
    <v t="r">1811</v>
    <v t="r">1812</v>
    <v t="r">1813</v>
    <v t="r">1814</v>
    <v t="r">1815</v>
    <v t="r">1816</v>
    <v t="r">1817</v>
    <v t="r">1818</v>
    <v t="r">1819</v>
    <v t="r">1820</v>
    <v t="r">1821</v>
    <v t="r">1822</v>
    <v t="r">1823</v>
    <v t="r">1824</v>
    <v t="r">1825</v>
    <v t="r">1826</v>
    <v t="r">1827</v>
    <v t="r">1828</v>
    <v t="r">1829</v>
    <v t="r">1830</v>
    <v t="r">1831</v>
    <v t="r">1832</v>
    <v t="r">1833</v>
    <v t="r">1834</v>
  </a>
  <a r="2">
    <v t="s">Space City</v>
    <v t="s">H-Town</v>
  </a>
  <a r="100">
    <v t="r">1887</v>
    <v t="r">1888</v>
    <v t="r">1889</v>
    <v t="r">1890</v>
    <v t="r">1891</v>
    <v t="r">1892</v>
    <v t="r">1893</v>
    <v t="r">1894</v>
    <v t="r">1895</v>
    <v t="r">1896</v>
    <v t="r">1897</v>
    <v t="r">1898</v>
    <v t="r">1899</v>
    <v t="r">1900</v>
    <v t="r">1901</v>
    <v t="r">1902</v>
    <v t="r">1903</v>
    <v t="r">1904</v>
    <v t="r">1905</v>
    <v t="r">1906</v>
    <v t="r">1907</v>
    <v t="r">1908</v>
    <v t="r">1909</v>
    <v t="r">1910</v>
    <v t="r">1911</v>
    <v t="r">1912</v>
    <v t="r">1913</v>
    <v t="r">1914</v>
    <v t="r">1915</v>
    <v t="r">1916</v>
    <v t="r">1917</v>
    <v t="r">1918</v>
    <v t="r">1919</v>
    <v t="r">1920</v>
    <v t="r">1921</v>
    <v t="r">1922</v>
    <v t="r">1923</v>
    <v t="r">1924</v>
    <v t="r">1925</v>
    <v t="r">1926</v>
    <v t="r">1927</v>
    <v t="r">1928</v>
    <v t="r">1929</v>
    <v t="r">1930</v>
    <v t="r">1931</v>
    <v t="r">1932</v>
    <v t="r">1933</v>
    <v t="r">1934</v>
    <v t="r">1935</v>
    <v t="r">1936</v>
    <v t="r">1937</v>
    <v t="r">1938</v>
    <v t="r">1939</v>
    <v t="r">1940</v>
    <v t="r">1941</v>
    <v t="r">1942</v>
    <v t="r">1943</v>
    <v t="r">1944</v>
    <v t="r">1945</v>
    <v t="r">1946</v>
    <v t="r">1947</v>
    <v t="r">1948</v>
    <v t="r">1949</v>
    <v t="r">1950</v>
    <v t="r">1951</v>
    <v t="r">1952</v>
    <v t="r">1953</v>
    <v t="r">1954</v>
    <v t="r">1955</v>
    <v t="r">1956</v>
    <v t="r">1957</v>
    <v t="r">1958</v>
    <v t="r">1959</v>
    <v t="r">1960</v>
    <v t="r">1961</v>
    <v t="r">1962</v>
    <v t="r">1963</v>
    <v t="r">1964</v>
    <v t="r">1965</v>
    <v t="r">1966</v>
    <v t="r">1967</v>
    <v t="r">1968</v>
    <v t="r">1969</v>
    <v t="r">1970</v>
    <v t="r">1971</v>
    <v t="r">1972</v>
    <v t="r">1973</v>
    <v t="r">1974</v>
    <v t="r">1975</v>
    <v t="r">1976</v>
    <v t="r">1977</v>
    <v t="r">1978</v>
    <v t="r">1979</v>
    <v t="r">1980</v>
    <v t="r">1981</v>
    <v t="r">1982</v>
    <v t="r">1983</v>
    <v t="r">1984</v>
    <v t="r">1985</v>
    <v t="r">1986</v>
  </a>
  <a r="3">
    <v t="s">City of Brotherly Love</v>
    <v t="s">Quaker City</v>
    <v t="s">The Cradle of Liberty</v>
  </a>
  <a r="100">
    <v t="r">2051</v>
    <v t="r">320</v>
    <v t="r">2052</v>
    <v t="r">2053</v>
    <v t="r">2054</v>
    <v t="r">2055</v>
    <v t="r">2056</v>
    <v t="r">2057</v>
    <v t="r">2058</v>
    <v t="r">2059</v>
    <v t="r">2060</v>
    <v t="r">2061</v>
    <v t="r">2062</v>
    <v t="r">2063</v>
    <v t="r">2064</v>
    <v t="r">2065</v>
    <v t="r">2066</v>
    <v t="r">2067</v>
    <v t="r">2068</v>
    <v t="r">2069</v>
    <v t="r">2070</v>
    <v t="r">2071</v>
    <v t="r">2072</v>
    <v t="r">2073</v>
    <v t="r">2074</v>
    <v t="r">2075</v>
    <v t="r">2076</v>
    <v t="r">2077</v>
    <v t="r">2078</v>
    <v t="r">2079</v>
    <v t="r">2080</v>
    <v t="r">2081</v>
    <v t="r">2082</v>
    <v t="r">2083</v>
    <v t="r">2084</v>
    <v t="r">2085</v>
    <v t="r">2086</v>
    <v t="r">2087</v>
    <v t="r">2088</v>
    <v t="r">2089</v>
    <v t="r">2090</v>
    <v t="r">2091</v>
    <v t="r">2092</v>
    <v t="r">2093</v>
    <v t="r">2094</v>
    <v t="r">2095</v>
    <v t="r">2096</v>
    <v t="r">2097</v>
    <v t="r">2098</v>
    <v t="r">2099</v>
    <v t="r">2100</v>
    <v t="r">2101</v>
    <v t="r">2102</v>
    <v t="r">2103</v>
    <v t="r">2104</v>
    <v t="r">2105</v>
    <v t="r">2106</v>
    <v t="r">2107</v>
    <v t="r">2108</v>
    <v t="r">2109</v>
    <v t="r">2110</v>
    <v t="r">2111</v>
    <v t="r">2112</v>
    <v t="r">2113</v>
    <v t="r">2114</v>
    <v t="r">2115</v>
    <v t="r">2116</v>
    <v t="r">2117</v>
    <v t="r">2118</v>
    <v t="r">2119</v>
    <v t="r">2120</v>
    <v t="r">2121</v>
    <v t="r">2122</v>
    <v t="r">2123</v>
    <v t="r">2124</v>
    <v t="r">2125</v>
    <v t="r">2126</v>
    <v t="r">2127</v>
    <v t="r">2128</v>
    <v t="r">2129</v>
    <v t="r">2130</v>
    <v t="r">2131</v>
    <v t="r">2132</v>
    <v t="r">2133</v>
    <v t="r">2134</v>
    <v t="r">2135</v>
    <v t="r">2136</v>
    <v t="r">2137</v>
    <v t="r">2138</v>
    <v t="r">2139</v>
    <v t="r">2140</v>
    <v t="r">2141</v>
    <v t="r">2142</v>
    <v t="r">2143</v>
    <v t="r">2144</v>
    <v t="r">2145</v>
    <v t="r">2146</v>
    <v t="r">2147</v>
    <v t="r">2148</v>
    <v t="r">2149</v>
  </a>
  <a r="4">
    <v t="s">Alamo City</v>
    <v t="s">Military City</v>
    <v t="s">Mission City</v>
    <v t="s">River City</v>
  </a>
  <a r="100">
    <v t="r">115</v>
    <v t="r">2201</v>
    <v t="r">2202</v>
    <v t="r">2203</v>
    <v t="r">2204</v>
    <v t="r">2205</v>
    <v t="r">2206</v>
    <v t="r">2207</v>
    <v t="r">2208</v>
    <v t="r">2209</v>
    <v t="r">2210</v>
    <v t="r">2211</v>
    <v t="r">2212</v>
    <v t="r">2213</v>
    <v t="r">2214</v>
    <v t="r">2215</v>
    <v t="r">2216</v>
    <v t="r">2217</v>
    <v t="r">2218</v>
    <v t="r">2219</v>
    <v t="r">2220</v>
    <v t="r">2221</v>
    <v t="r">2222</v>
    <v t="r">2223</v>
    <v t="r">2224</v>
    <v t="r">2225</v>
    <v t="r">2226</v>
    <v t="r">2227</v>
    <v t="r">2228</v>
    <v t="r">2229</v>
    <v t="r">2230</v>
    <v t="r">2231</v>
    <v t="r">2232</v>
    <v t="r">2233</v>
    <v t="r">2234</v>
    <v t="r">2235</v>
    <v t="r">2236</v>
    <v t="r">2237</v>
    <v t="r">2238</v>
    <v t="r">2239</v>
    <v t="r">2240</v>
    <v t="r">2241</v>
    <v t="r">2242</v>
    <v t="r">2243</v>
    <v t="r">2244</v>
    <v t="r">2245</v>
    <v t="r">2246</v>
    <v t="r">2247</v>
    <v t="r">2248</v>
    <v t="r">2249</v>
    <v t="r">2250</v>
    <v t="r">2251</v>
    <v t="r">2252</v>
    <v t="r">2253</v>
    <v t="r">2254</v>
    <v t="r">2255</v>
    <v t="r">2256</v>
    <v t="r">2257</v>
    <v t="r">2258</v>
    <v t="r">2259</v>
    <v t="r">2260</v>
    <v t="r">2261</v>
    <v t="r">2262</v>
    <v t="r">2263</v>
    <v t="r">2264</v>
    <v t="r">2265</v>
    <v t="r">2266</v>
    <v t="r">2267</v>
    <v t="r">2268</v>
    <v t="r">2269</v>
    <v t="r">2270</v>
    <v t="r">2271</v>
    <v t="r">2272</v>
    <v t="r">2273</v>
    <v t="r">2274</v>
    <v t="r">2275</v>
    <v t="r">2276</v>
    <v t="r">2277</v>
    <v t="r">2278</v>
    <v t="r">2279</v>
    <v t="r">2280</v>
    <v t="r">2281</v>
    <v t="r">2282</v>
    <v t="r">2283</v>
    <v t="r">2284</v>
    <v t="r">2285</v>
    <v t="r">2286</v>
    <v t="r">2287</v>
    <v t="r">2288</v>
    <v t="r">2289</v>
    <v t="r">2290</v>
    <v t="r">2291</v>
    <v t="r">2292</v>
    <v t="r">2293</v>
    <v t="r">2294</v>
    <v t="r">2295</v>
    <v t="r">2296</v>
    <v t="r">2297</v>
    <v t="r">2298</v>
    <v t="r">2299</v>
  </a>
  <a r="3">
    <v t="s">America's Finest City</v>
    <v t="s">Plymouth of the West</v>
    <v t="s">Silicon Beach</v>
  </a>
  <a r="100">
    <v t="r">2350</v>
    <v t="r">2351</v>
    <v t="r">2352</v>
    <v t="r">2353</v>
    <v t="r">2354</v>
    <v t="r">2355</v>
    <v t="r">2356</v>
    <v t="r">2357</v>
    <v t="r">2358</v>
    <v t="r">542</v>
    <v t="r">2359</v>
    <v t="r">2360</v>
    <v t="r">2361</v>
    <v t="r">2362</v>
    <v t="r">2363</v>
    <v t="r">2364</v>
    <v t="r">2365</v>
    <v t="r">2366</v>
    <v t="r">2367</v>
    <v t="r">2368</v>
    <v t="r">2369</v>
    <v t="r">2370</v>
    <v t="r">2371</v>
    <v t="r">2372</v>
    <v t="r">2373</v>
    <v t="r">2374</v>
    <v t="r">2375</v>
    <v t="r">2376</v>
    <v t="r">2377</v>
    <v t="r">2378</v>
    <v t="r">2379</v>
    <v t="r">2380</v>
    <v t="r">2381</v>
    <v t="r">2382</v>
    <v t="r">2383</v>
    <v t="r">2384</v>
    <v t="r">2385</v>
    <v t="r">2386</v>
    <v t="r">2387</v>
    <v t="r">2388</v>
    <v t="r">2389</v>
    <v t="r">2390</v>
    <v t="r">2391</v>
    <v t="r">2392</v>
    <v t="r">2393</v>
    <v t="r">2394</v>
    <v t="r">2395</v>
    <v t="r">2396</v>
    <v t="r">2397</v>
    <v t="r">2398</v>
    <v t="r">2399</v>
    <v t="r">2400</v>
    <v t="r">2401</v>
    <v t="r">2402</v>
    <v t="r">2403</v>
    <v t="r">2404</v>
    <v t="r">2405</v>
    <v t="r">2406</v>
    <v t="r">2407</v>
    <v t="r">2408</v>
    <v t="r">2409</v>
    <v t="r">2410</v>
    <v t="r">2411</v>
    <v t="r">2412</v>
    <v t="r">2413</v>
    <v t="r">2414</v>
    <v t="r">2415</v>
    <v t="r">2416</v>
    <v t="r">2417</v>
    <v t="r">2418</v>
    <v t="r">2419</v>
    <v t="r">2420</v>
    <v t="r">2421</v>
    <v t="r">2422</v>
    <v t="r">2423</v>
    <v t="r">2424</v>
    <v t="r">2425</v>
    <v t="r">2426</v>
    <v t="r">2427</v>
    <v t="r">2428</v>
    <v t="r">2429</v>
    <v t="r">2430</v>
    <v t="r">2431</v>
    <v t="r">2432</v>
    <v t="r">2433</v>
    <v t="r">2434</v>
    <v t="r">2435</v>
    <v t="r">2436</v>
    <v t="r">2437</v>
    <v t="r">2438</v>
    <v t="r">2439</v>
    <v t="r">2440</v>
    <v t="r">2441</v>
    <v t="r">2442</v>
    <v t="r">2443</v>
    <v t="r">2444</v>
    <v t="r">2445</v>
    <v t="r">2446</v>
    <v t="r">2447</v>
    <v t="r">2448</v>
  </a>
  <a r="1">
    <v t="s">Angelo James Konecki</v>
  </a>
  <a r="1">
    <v t="r">2487</v>
  </a>
  <a r="2">
    <v t="s">singer/songwriter</v>
    <v t="s">musician</v>
  </a>
  <a r="2">
    <v t="s">Penny Adkins</v>
    <v t="s">Mark Evans</v>
  </a>
  <a r="1">
    <v t="s">Cameron O'Sullivan</v>
  </a>
  <a r="1">
    <v t="s">Simon Konecki</v>
  </a>
  <a r="13">
    <v t="r">2497</v>
    <v t="r">2498</v>
    <v t="r">2499</v>
    <v t="r">2500</v>
    <v t="r">2501</v>
    <v t="r">2502</v>
    <v t="r">2503</v>
    <v t="r">2504</v>
    <v t="r">2505</v>
    <v t="r">2506</v>
    <v t="r">2507</v>
    <v t="r">2508</v>
    <v t="r">2509</v>
  </a>
  <a r="44">
    <v t="r">2513</v>
    <v t="r">2514</v>
    <v t="r">2515</v>
    <v t="r">2516</v>
    <v t="r">2517</v>
    <v t="r">2518</v>
    <v t="r">2519</v>
    <v t="r">2520</v>
    <v t="r">2521</v>
    <v t="r">2522</v>
    <v t="r">2523</v>
    <v t="r">2524</v>
    <v t="r">2525</v>
    <v t="r">2526</v>
    <v t="r">2527</v>
    <v t="r">2528</v>
    <v t="r">2529</v>
    <v t="r">2530</v>
    <v t="r">2531</v>
    <v t="r">2532</v>
    <v t="r">2533</v>
    <v t="r">2534</v>
    <v t="r">2535</v>
    <v t="r">2536</v>
    <v t="r">2537</v>
    <v t="r">2538</v>
    <v t="r">2539</v>
    <v t="r">2540</v>
    <v t="r">2541</v>
    <v t="r">2542</v>
    <v t="r">2543</v>
    <v t="r">2544</v>
    <v t="r">2545</v>
    <v t="r">2546</v>
    <v t="r">2547</v>
    <v t="r">2548</v>
    <v t="r">2549</v>
    <v t="r">2550</v>
    <v t="r">2551</v>
    <v t="r">2552</v>
    <v t="r">2553</v>
    <v t="r">2554</v>
    <v t="r">2555</v>
    <v t="r">2556</v>
  </a>
  <a r="41">
    <v t="r">2558</v>
    <v t="r">2559</v>
    <v t="r">2560</v>
    <v t="r">2561</v>
    <v t="r">2562</v>
    <v t="r">2563</v>
    <v t="r">2564</v>
    <v t="r">2565</v>
    <v t="r">2566</v>
    <v t="r">2567</v>
    <v t="r">2568</v>
    <v t="r">2569</v>
    <v t="r">2570</v>
    <v t="r">2571</v>
    <v t="r">2572</v>
    <v t="r">2573</v>
    <v t="r">2574</v>
    <v t="r">2575</v>
    <v t="r">2576</v>
    <v t="r">2577</v>
    <v t="r">2578</v>
    <v t="r">2579</v>
    <v t="r">2580</v>
    <v t="r">2581</v>
    <v t="r">2582</v>
    <v t="r">2583</v>
    <v t="r">2584</v>
    <v t="r">2585</v>
    <v t="r">2586</v>
    <v t="r">2587</v>
    <v t="r">2588</v>
    <v t="r">2589</v>
    <v t="r">2590</v>
    <v t="r">2591</v>
    <v t="r">2592</v>
    <v t="r">2593</v>
    <v t="r">2594</v>
    <v t="r">2595</v>
    <v t="r">2596</v>
    <v t="r">2597</v>
    <v t="r">2598</v>
  </a>
  <a r="1">
    <v t="r">2496</v>
  </a>
  <a r="7">
    <v t="r">2603</v>
    <v t="r">2604</v>
    <v t="r">2605</v>
    <v t="r">2606</v>
    <v t="r">2607</v>
    <v t="r">2608</v>
    <v t="r">2609</v>
  </a>
  <a r="12">
    <v t="r">2615</v>
    <v t="r">2616</v>
    <v t="r">2604</v>
    <v t="r">2617</v>
    <v t="r">2618</v>
    <v t="r">2619</v>
    <v t="r">2620</v>
    <v t="r">2621</v>
    <v t="r">2622</v>
    <v t="r">2623</v>
    <v t="r">2624</v>
    <v t="r">2603</v>
  </a>
  <a r="9">
    <v t="r">2629</v>
    <v t="r">2630</v>
    <v t="r">2631</v>
    <v t="r">2632</v>
    <v t="r">2633</v>
    <v t="r">2634</v>
    <v t="r">2635</v>
    <v t="r">2636</v>
    <v t="r">2637</v>
  </a>
  <a r="8">
    <v t="r">2643</v>
    <v t="r">2644</v>
    <v t="r">2645</v>
    <v t="r">2646</v>
    <v t="r">2647</v>
    <v t="r">2648</v>
    <v t="r">2649</v>
    <v t="r">2650</v>
  </a>
  <a r="16">
    <v t="r">2655</v>
    <v t="r">2656</v>
    <v t="r">2657</v>
    <v t="r">2658</v>
    <v t="r">2659</v>
    <v t="r">2660</v>
    <v t="r">2661</v>
    <v t="r">2662</v>
    <v t="r">2663</v>
    <v t="r">2664</v>
    <v t="r">2665</v>
    <v t="r">2666</v>
    <v t="r">2667</v>
    <v t="r">2668</v>
    <v t="r">2669</v>
    <v t="r">2670</v>
  </a>
  <a r="15">
    <v t="r">2677</v>
    <v t="r">2678</v>
    <v t="r">2679</v>
    <v t="r">2680</v>
    <v t="r">2681</v>
    <v t="r">2682</v>
    <v t="r">2683</v>
    <v t="r">2684</v>
    <v t="r">2685</v>
    <v t="r">2686</v>
    <v t="r">2687</v>
    <v t="r">2688</v>
    <v t="r">2689</v>
    <v t="r">2690</v>
    <v t="r">2691</v>
  </a>
  <a r="16">
    <v t="r">2695</v>
    <v t="r">2696</v>
    <v t="r">2697</v>
    <v t="r">2698</v>
    <v t="r">2699</v>
    <v t="r">2700</v>
    <v t="r">2701</v>
    <v t="r">2702</v>
    <v t="r">2703</v>
    <v t="r">2704</v>
    <v t="r">2705</v>
    <v t="r">2706</v>
    <v t="r">2707</v>
    <v t="r">2708</v>
    <v t="r">2709</v>
    <v t="r">2710</v>
  </a>
  <a r="6">
    <v t="r">2716</v>
    <v t="r">2717</v>
    <v t="r">2678</v>
    <v t="r">2718</v>
    <v t="r">2719</v>
    <v t="r">2720</v>
  </a>
  <a r="45">
    <v t="r">2726</v>
    <v t="r">2727</v>
    <v t="r">2728</v>
    <v t="r">2729</v>
    <v t="r">2730</v>
    <v t="r">2731</v>
    <v t="r">2732</v>
    <v t="r">2733</v>
    <v t="r">2734</v>
    <v t="r">2735</v>
    <v t="r">2736</v>
    <v t="r">2737</v>
    <v t="r">2738</v>
    <v t="r">2739</v>
    <v t="r">2740</v>
    <v t="r">2741</v>
    <v t="r">2742</v>
    <v t="r">2743</v>
    <v t="r">2744</v>
    <v t="r">2745</v>
    <v t="r">2746</v>
    <v t="r">2747</v>
    <v t="r">2748</v>
    <v t="r">2749</v>
    <v t="r">2750</v>
    <v t="r">2751</v>
    <v t="r">2752</v>
    <v t="r">2753</v>
    <v t="r">2754</v>
    <v t="r">2755</v>
    <v t="r">2756</v>
    <v t="r">2757</v>
    <v t="r">2758</v>
    <v t="r">2759</v>
    <v t="r">2760</v>
    <v t="r">2761</v>
    <v t="r">2762</v>
    <v t="r">2763</v>
    <v t="r">2764</v>
    <v t="r">2765</v>
    <v t="r">2766</v>
    <v t="r">2767</v>
    <v t="r">2768</v>
    <v t="r">2769</v>
    <v t="r">2770</v>
  </a>
  <a r="38">
    <v t="r">2773</v>
    <v t="r">2677</v>
    <v t="r">2684</v>
    <v t="r">2604</v>
    <v t="r">2687</v>
    <v t="r">2774</v>
    <v t="r">2681</v>
    <v t="r">2775</v>
    <v t="r">2686</v>
    <v t="r">2776</v>
    <v t="r">2777</v>
    <v t="r">2778</v>
    <v t="r">2779</v>
    <v t="r">2780</v>
    <v t="r">2781</v>
    <v t="r">2617</v>
    <v t="r">2782</v>
    <v t="r">2783</v>
    <v t="r">2784</v>
    <v t="r">2785</v>
    <v t="r">2786</v>
    <v t="r">2787</v>
    <v t="r">2788</v>
    <v t="r">2789</v>
    <v t="r">2790</v>
    <v t="r">2791</v>
    <v t="r">2792</v>
    <v t="r">2793</v>
    <v t="r">2794</v>
    <v t="r">2795</v>
    <v t="r">2796</v>
    <v t="r">2797</v>
    <v t="r">2798</v>
    <v t="r">2799</v>
    <v t="r">2800</v>
    <v t="r">2801</v>
    <v t="r">2802</v>
    <v t="r">2803</v>
  </a>
  <a r="12">
    <v t="r">2806</v>
    <v t="r">2807</v>
    <v t="r">2808</v>
    <v t="r">2809</v>
    <v t="r">2810</v>
    <v t="r">2811</v>
    <v t="r">2812</v>
    <v t="r">2813</v>
    <v t="r">2814</v>
    <v t="r">2815</v>
    <v t="r">2816</v>
    <v t="r">2817</v>
  </a>
  <a r="11">
    <v t="r">2822</v>
    <v t="r">2823</v>
    <v t="r">2824</v>
    <v t="r">2825</v>
    <v t="r">2826</v>
    <v t="r">2827</v>
    <v t="r">2828</v>
    <v t="r">2829</v>
    <v t="r">2830</v>
    <v t="r">2831</v>
    <v t="r">2832</v>
  </a>
  <a r="29">
    <v t="r">2835</v>
    <v t="r">2836</v>
    <v t="r">2837</v>
    <v t="r">2838</v>
    <v t="r">2839</v>
    <v t="r">2840</v>
    <v t="r">2841</v>
    <v t="r">2842</v>
    <v t="r">2843</v>
    <v t="r">2844</v>
    <v t="r">2845</v>
    <v t="r">2846</v>
    <v t="r">2847</v>
    <v t="r">2848</v>
    <v t="r">2849</v>
    <v t="r">2850</v>
    <v t="r">2851</v>
    <v t="r">2852</v>
    <v t="r">2853</v>
    <v t="r">2854</v>
    <v t="r">2855</v>
    <v t="r">2856</v>
    <v t="r">2857</v>
    <v t="r">2858</v>
    <v t="r">2859</v>
    <v t="r">2860</v>
    <v t="r">2861</v>
    <v t="r">2862</v>
    <v t="r">2863</v>
  </a>
  <a r="3">
    <v t="r">2502</v>
    <v t="r">2506</v>
    <v t="r">2866</v>
  </a>
  <a r="2">
    <v t="r">2481</v>
    <v t="r">2868</v>
  </a>
  <a r="2">
    <v t="r">2502</v>
    <v t="r">2504</v>
  </a>
  <a r="2">
    <v t="r">2481</v>
    <v t="r">2874</v>
  </a>
  <a r="1">
    <v t="r">2502</v>
  </a>
  <a r="2">
    <v t="r">2481</v>
    <v t="r">2881</v>
  </a>
  <a r="2">
    <v t="r">2502</v>
    <v t="r">2506</v>
  </a>
  <a r="2">
    <v t="r">2481</v>
    <v t="r">2886</v>
  </a>
  <a r="1">
    <v t="r">2481</v>
  </a>
  <a r="3">
    <v t="r">2481</v>
    <v t="r">2897</v>
    <v t="r">2881</v>
  </a>
  <a r="6">
    <v t="r">2901</v>
    <v t="r">2902</v>
    <v t="r">2903</v>
    <v t="r">2904</v>
    <v t="r">2905</v>
    <v t="r">2906</v>
  </a>
  <a r="5">
    <v t="r">2930</v>
    <v t="r">2933</v>
    <v t="r">2935</v>
    <v t="r">2938</v>
    <v t="r">2941</v>
  </a>
  <a r="8">
    <v t="r">3003</v>
    <v t="r">3006</v>
    <v t="r">3009</v>
    <v t="r">3012</v>
    <v t="r">3015</v>
    <v t="r">3017</v>
    <v t="r">3020</v>
    <v t="r">3023</v>
  </a>
  <a r="15">
    <v t="r">3080</v>
    <v t="r">3082</v>
    <v t="r">3084</v>
    <v t="r">3086</v>
    <v t="r">3088</v>
    <v t="r">3090</v>
    <v t="r">3092</v>
    <v t="r">3095</v>
    <v t="r">3098</v>
    <v t="r">3100</v>
    <v t="r">3102</v>
    <v t="r">3105</v>
    <v t="r">3108</v>
    <v t="r">3111</v>
    <v t="r">3113</v>
  </a>
  <a r="1">
    <v t="r">3139</v>
  </a>
  <a r="5">
    <v t="s">ammonia anhydrous</v>
    <v t="s">ammonia gas</v>
    <v t="s">azane</v>
    <v t="s">nitro-sil</v>
    <v t="s">spirit of hartshorn</v>
  </a>
  <a r="1">
    <v t="r">3184</v>
  </a>
  <a r="3">
    <v t="s">Single</v>
    <v t="s">Single</v>
    <v t="s">Single</v>
  </a>
  <a r="2">
    <v t="r">3187</v>
    <v t="r">3188</v>
  </a>
  <a r="4">
    <v t="r">2972</v>
    <v t="r">2972</v>
    <v t="r">2972</v>
    <v t="r">2972</v>
  </a>
  <a r="4">
    <v t="r">3192</v>
    <v t="r">3193</v>
    <v t="r">3194</v>
    <v t="r">3106</v>
  </a>
  <a r="1">
    <v t="r">3206</v>
  </a>
  <a r="4">
    <v t="s">AgriculturalChemicalAndPesticide</v>
    <v t="s">Tumorigen</v>
    <v t="s">Mutagen</v>
    <v t="s">HumanData</v>
  </a>
  <a r="2">
    <v t="r">3215</v>
    <v t="r">3216</v>
  </a>
  <a r="4">
    <v t="s">N</v>
    <v t="s">H</v>
    <v t="s">H</v>
    <v t="s">H</v>
  </a>
  <a r="10">
    <v t="r">3230</v>
    <v t="r">3232</v>
    <v t="r">3234</v>
    <v t="r">3236</v>
    <v t="r">3238</v>
    <v t="r">3240</v>
    <v t="r">3243</v>
    <v t="r">3245</v>
    <v t="r">3247</v>
    <v t="r">3249</v>
  </a>
  <a r="2">
    <v t="r">3276</v>
    <v t="r">3277</v>
  </a>
  <a r="5">
    <v t="r">3321</v>
    <v t="r">2938</v>
    <v t="r">3324</v>
    <v t="r">3327</v>
    <v t="r">3330</v>
  </a>
  <a r="82">
    <v t="r">3357</v>
    <v t="r">3358</v>
    <v t="r">3359</v>
    <v t="r">3360</v>
    <v t="r">3361</v>
    <v t="r">3362</v>
    <v t="r">3363</v>
    <v t="r">3364</v>
    <v t="r">3365</v>
    <v t="r">3366</v>
    <v t="r">3367</v>
    <v t="r">3368</v>
    <v t="r">3369</v>
    <v t="r">3370</v>
    <v t="r">3371</v>
    <v t="r">3372</v>
    <v t="r">3373</v>
    <v t="r">3374</v>
    <v t="r">3375</v>
    <v t="r">3376</v>
    <v t="r">3377</v>
    <v t="r">3378</v>
    <v t="r">3379</v>
    <v t="r">3380</v>
    <v t="r">3381</v>
    <v t="r">3382</v>
    <v t="r">3383</v>
    <v t="r">3384</v>
    <v t="r">3385</v>
    <v t="r">3386</v>
    <v t="r">3387</v>
    <v t="r">3388</v>
    <v t="r">3389</v>
    <v t="r">3390</v>
    <v t="r">3391</v>
    <v t="r">3392</v>
    <v t="r">3393</v>
    <v t="r">3394</v>
    <v t="r">3395</v>
    <v t="r">3396</v>
    <v t="r">3397</v>
    <v t="r">3398</v>
    <v t="r">3399</v>
    <v t="r">3400</v>
    <v t="r">3401</v>
    <v t="r">3402</v>
    <v t="r">3403</v>
    <v t="r">3404</v>
    <v t="r">3405</v>
    <v t="r">3406</v>
    <v t="r">3407</v>
    <v t="r">3408</v>
    <v t="r">3409</v>
    <v t="r">3410</v>
    <v t="r">3411</v>
    <v t="r">3412</v>
    <v t="r">3413</v>
    <v t="r">3414</v>
    <v t="r">3415</v>
    <v t="r">3416</v>
    <v t="r">3417</v>
    <v t="r">3418</v>
    <v t="r">3419</v>
    <v t="r">3420</v>
    <v t="r">3421</v>
    <v t="r">3422</v>
    <v t="r">3423</v>
    <v t="r">3424</v>
    <v t="r">3425</v>
    <v t="r">3426</v>
    <v t="r">3427</v>
    <v t="r">3428</v>
    <v t="r">3429</v>
    <v t="r">3430</v>
    <v t="r">3431</v>
    <v t="r">3432</v>
    <v t="r">3433</v>
    <v t="r">3434</v>
    <v t="r">3435</v>
    <v t="r">3436</v>
    <v t="r">3437</v>
    <v t="r">3438</v>
  </a>
  <a r="4">
    <v t="r">3488</v>
    <v t="r">3490</v>
    <v t="r">3492</v>
    <v t="r">3494</v>
  </a>
  <a r="79">
    <v t="r">3520</v>
    <v t="r">3521</v>
    <v t="r">3522</v>
    <v t="r">3523</v>
    <v t="r">3524</v>
    <v t="r">3525</v>
    <v t="r">3526</v>
    <v t="r">3527</v>
    <v t="r">3528</v>
    <v t="r">3529</v>
    <v t="r">3530</v>
    <v t="r">3531</v>
    <v t="r">3532</v>
    <v t="r">3533</v>
    <v t="r">3534</v>
    <v t="r">3535</v>
    <v t="r">3536</v>
    <v t="r">3537</v>
    <v t="r">3538</v>
    <v t="r">3539</v>
    <v t="r">3540</v>
    <v t="r">3541</v>
    <v t="r">3542</v>
    <v t="r">3543</v>
    <v t="r">3544</v>
    <v t="r">3545</v>
    <v t="r">3546</v>
    <v t="r">3547</v>
    <v t="r">3548</v>
    <v t="r">3549</v>
    <v t="r">3550</v>
    <v t="r">3551</v>
    <v t="r">3552</v>
    <v t="r">3553</v>
    <v t="r">3554</v>
    <v t="r">3555</v>
    <v t="r">3556</v>
    <v t="r">3557</v>
    <v t="r">3558</v>
    <v t="r">3559</v>
    <v t="r">3560</v>
    <v t="r">3561</v>
    <v t="r">3562</v>
    <v t="r">3563</v>
    <v t="r">3564</v>
    <v t="r">3565</v>
    <v t="r">3566</v>
    <v t="r">3567</v>
    <v t="r">3568</v>
    <v t="r">3569</v>
    <v t="r">3570</v>
    <v t="r">3571</v>
    <v t="r">3572</v>
    <v t="r">3573</v>
    <v t="r">3574</v>
    <v t="r">3575</v>
    <v t="r">3576</v>
    <v t="r">3577</v>
    <v t="r">3578</v>
    <v t="r">3579</v>
    <v t="r">3580</v>
    <v t="r">3581</v>
    <v t="r">3582</v>
    <v t="r">3583</v>
    <v t="r">3584</v>
    <v t="r">3585</v>
    <v t="r">3586</v>
    <v t="r">3587</v>
    <v t="r">3588</v>
    <v t="r">3589</v>
    <v t="r">3590</v>
    <v t="r">3591</v>
    <v t="r">3592</v>
    <v t="r">3593</v>
    <v t="r">3594</v>
    <v t="r">3595</v>
    <v t="r">3596</v>
    <v t="r">3597</v>
    <v t="r">3598</v>
  </a>
  <a r="3">
    <v t="r">3646</v>
    <v t="r">3647</v>
    <v t="r">3649</v>
  </a>
  <a r="1">
    <v t="r">3665</v>
  </a>
  <a r="27">
    <v t="r">3677</v>
    <v t="r">3678</v>
    <v t="r">3679</v>
    <v t="r">3680</v>
    <v t="r">3681</v>
    <v t="r">3682</v>
    <v t="r">3683</v>
    <v t="r">3684</v>
    <v t="r">3685</v>
    <v t="r">3686</v>
    <v t="r">3687</v>
    <v t="r">3688</v>
    <v t="r">3689</v>
    <v t="r">3690</v>
    <v t="r">3691</v>
    <v t="r">3692</v>
    <v t="r">3693</v>
    <v t="r">3694</v>
    <v t="r">3695</v>
    <v t="r">3696</v>
    <v t="r">3697</v>
    <v t="r">3698</v>
    <v t="r">3699</v>
    <v t="r">3700</v>
    <v t="r">3701</v>
    <v t="r">3702</v>
    <v t="r">3703</v>
  </a>
  <a r="6">
    <v t="r">3750</v>
    <v t="r">3752</v>
    <v t="r">3754</v>
    <v t="r">3756</v>
    <v t="r">3759</v>
    <v t="r">3761</v>
  </a>
  <a r="3">
    <v t="r">3775</v>
    <v t="r">3776</v>
    <v t="r">3777</v>
  </a>
  <a r="14">
    <v t="r">3790</v>
    <v t="r">3791</v>
    <v t="r">3792</v>
    <v t="r">3793</v>
    <v t="r">3794</v>
    <v t="r">3795</v>
    <v t="r">3796</v>
    <v t="r">3797</v>
    <v t="r">3798</v>
    <v t="r">3799</v>
    <v t="r">3800</v>
    <v t="r">3801</v>
    <v t="r">3802</v>
    <v t="r">3803</v>
  </a>
  <a r="4">
    <v t="s">asteroid 134340</v>
    <v t="s">asteroid Pluto</v>
    <v t="s">minor planet 134340</v>
    <v t="s">minor planet Pluto</v>
  </a>
  <a r="1">
    <v t="r">3860</v>
  </a>
  <a r="5">
    <v t="r">3870</v>
    <v t="r">3871</v>
    <v t="r">3872</v>
    <v t="r">3873</v>
    <v t="r">3874</v>
  </a>
  <a r="3">
    <v t="s">ribs [I‐XII]</v>
    <v t="s">ribs set</v>
    <v t="s">set of ribs [I‐XII]</v>
  </a>
  <a r="2">
    <v t="r">3907</v>
    <v t="r">3908</v>
  </a>
  <a r="2">
    <v t="r">3910</v>
    <v t="r">3911</v>
  </a>
  <a r="4">
    <v t="r">3914</v>
    <v t="r">3915</v>
    <v t="r">3916</v>
    <v t="r">3917</v>
  </a>
  <a r="1">
    <v t="r">3920</v>
  </a>
  <a r="1">
    <v t="r">3907</v>
  </a>
  <a r="1">
    <v t="s">asparagus</v>
  </a>
  <a r="181">
    <v t="r">3941</v>
    <v t="r">3942</v>
    <v t="r">3943</v>
    <v t="r">3944</v>
    <v t="r">3945</v>
    <v t="r">3946</v>
    <v t="r">3947</v>
    <v t="r">3948</v>
    <v t="r">3949</v>
    <v t="r">3950</v>
    <v t="r">3951</v>
    <v t="r">3952</v>
    <v t="r">3953</v>
    <v t="r">3954</v>
    <v t="r">3955</v>
    <v t="r">3956</v>
    <v t="r">3957</v>
    <v t="r">3958</v>
    <v t="r">3959</v>
    <v t="r">3960</v>
    <v t="r">3961</v>
    <v t="r">3962</v>
    <v t="r">3963</v>
    <v t="r">3964</v>
    <v t="r">3965</v>
    <v t="r">3966</v>
    <v t="r">3967</v>
    <v t="r">3968</v>
    <v t="r">3969</v>
    <v t="r">3970</v>
    <v t="r">3971</v>
    <v t="r">3972</v>
    <v t="r">3973</v>
    <v t="r">3974</v>
    <v t="r">3975</v>
    <v t="r">3976</v>
    <v t="r">3977</v>
    <v t="r">3978</v>
    <v t="r">3979</v>
    <v t="r">3980</v>
    <v t="r">3981</v>
    <v t="r">3982</v>
    <v t="r">3983</v>
    <v t="r">3984</v>
    <v t="r">3985</v>
    <v t="r">3986</v>
    <v t="r">3987</v>
    <v t="r">3988</v>
    <v t="r">3989</v>
    <v t="r">3990</v>
    <v t="r">3991</v>
    <v t="r">3992</v>
    <v t="r">3993</v>
    <v t="r">3994</v>
    <v t="r">3995</v>
    <v t="r">3996</v>
    <v t="r">3997</v>
    <v t="r">3998</v>
    <v t="r">3999</v>
    <v t="r">4000</v>
    <v t="r">4001</v>
    <v t="r">4002</v>
    <v t="r">4003</v>
    <v t="r">4004</v>
    <v t="r">4005</v>
    <v t="r">4006</v>
    <v t="r">4007</v>
    <v t="r">4008</v>
    <v t="r">4009</v>
    <v t="r">4010</v>
    <v t="r">4011</v>
    <v t="r">4012</v>
    <v t="r">4013</v>
    <v t="r">4014</v>
    <v t="r">4015</v>
    <v t="r">4016</v>
    <v t="r">4017</v>
    <v t="r">4018</v>
    <v t="r">4019</v>
    <v t="r">4020</v>
    <v t="r">4021</v>
    <v t="r">4022</v>
    <v t="r">4023</v>
    <v t="r">4024</v>
    <v t="r">4025</v>
    <v t="r">4026</v>
    <v t="r">4027</v>
    <v t="r">4028</v>
    <v t="r">4029</v>
    <v t="r">4030</v>
    <v t="r">4031</v>
    <v t="r">4032</v>
    <v t="r">4033</v>
    <v t="r">4034</v>
    <v t="r">4035</v>
    <v t="r">4036</v>
    <v t="r">4037</v>
    <v t="r">4038</v>
    <v t="r">4039</v>
    <v t="r">4040</v>
    <v t="r">4041</v>
    <v t="r">4042</v>
    <v t="r">4043</v>
    <v t="r">4044</v>
    <v t="r">4045</v>
    <v t="r">4046</v>
    <v t="r">4047</v>
    <v t="r">4048</v>
    <v t="r">4049</v>
    <v t="r">4050</v>
    <v t="r">4051</v>
    <v t="r">4052</v>
    <v t="r">4053</v>
    <v t="r">4054</v>
    <v t="r">4055</v>
    <v t="r">4056</v>
    <v t="r">4057</v>
    <v t="r">4058</v>
    <v t="r">4059</v>
    <v t="r">4060</v>
    <v t="r">4061</v>
    <v t="r">4062</v>
    <v t="r">4063</v>
    <v t="r">4064</v>
    <v t="r">4065</v>
    <v t="r">4066</v>
    <v t="r">4067</v>
    <v t="r">4068</v>
    <v t="r">4069</v>
    <v t="r">4070</v>
    <v t="r">4071</v>
    <v t="r">4072</v>
    <v t="r">4073</v>
    <v t="r">4074</v>
    <v t="r">4075</v>
    <v t="r">4076</v>
    <v t="r">4077</v>
    <v t="r">4078</v>
    <v t="r">4079</v>
    <v t="r">4080</v>
    <v t="r">4081</v>
    <v t="r">4082</v>
    <v t="r">4083</v>
    <v t="r">4084</v>
    <v t="r">4085</v>
    <v t="r">4086</v>
    <v t="r">4087</v>
    <v t="r">4088</v>
    <v t="r">4089</v>
    <v t="r">4090</v>
    <v t="r">4091</v>
    <v t="r">4092</v>
    <v t="r">4093</v>
    <v t="r">4094</v>
    <v t="r">4095</v>
    <v t="r">4096</v>
    <v t="r">4097</v>
    <v t="r">4098</v>
    <v t="r">4099</v>
    <v t="r">4100</v>
    <v t="r">4101</v>
    <v t="r">4102</v>
    <v t="r">4103</v>
    <v t="r">4104</v>
    <v t="r">4105</v>
    <v t="r">4106</v>
    <v t="r">4107</v>
    <v t="r">4108</v>
    <v t="r">4109</v>
    <v t="r">4110</v>
    <v t="r">4111</v>
    <v t="r">4112</v>
    <v t="r">4113</v>
    <v t="r">4114</v>
    <v t="r">4115</v>
    <v t="r">4116</v>
    <v t="r">4117</v>
    <v t="r">4118</v>
    <v t="r">4119</v>
    <v t="r">4120</v>
    <v t="r">4121</v>
  </a>
  <a r="1">
    <v t="s">cauliflower</v>
  </a>
  <a r="156">
    <v t="r">4144</v>
    <v t="r">4145</v>
    <v t="r">4146</v>
    <v t="r">4147</v>
    <v t="r">4148</v>
    <v t="r">4149</v>
    <v t="r">4150</v>
    <v t="r">4151</v>
    <v t="r">4152</v>
    <v t="r">4153</v>
    <v t="r">4154</v>
    <v t="r">4155</v>
    <v t="r">4156</v>
    <v t="r">4157</v>
    <v t="r">4158</v>
    <v t="r">4159</v>
    <v t="r">4160</v>
    <v t="r">4161</v>
    <v t="r">4162</v>
    <v t="r">4163</v>
    <v t="r">4164</v>
    <v t="r">4165</v>
    <v t="r">4166</v>
    <v t="r">4167</v>
    <v t="r">4168</v>
    <v t="r">4169</v>
    <v t="r">4170</v>
    <v t="r">4171</v>
    <v t="r">4172</v>
    <v t="r">4173</v>
    <v t="r">4174</v>
    <v t="r">4175</v>
    <v t="r">4176</v>
    <v t="r">4177</v>
    <v t="r">4178</v>
    <v t="r">4179</v>
    <v t="r">4180</v>
    <v t="r">4181</v>
    <v t="r">4182</v>
    <v t="r">4183</v>
    <v t="r">4184</v>
    <v t="r">4185</v>
    <v t="r">4186</v>
    <v t="r">4187</v>
    <v t="r">4188</v>
    <v t="r">4189</v>
    <v t="r">4190</v>
    <v t="r">4191</v>
    <v t="r">4192</v>
    <v t="r">4193</v>
    <v t="r">4194</v>
    <v t="r">4195</v>
    <v t="r">4196</v>
    <v t="r">4197</v>
    <v t="r">4198</v>
    <v t="r">4199</v>
    <v t="r">4200</v>
    <v t="r">4201</v>
    <v t="r">4202</v>
    <v t="r">4203</v>
    <v t="r">4204</v>
    <v t="r">4205</v>
    <v t="r">4206</v>
    <v t="r">4207</v>
    <v t="r">4208</v>
    <v t="r">4209</v>
    <v t="r">4210</v>
    <v t="r">4211</v>
    <v t="r">4212</v>
    <v t="r">4213</v>
    <v t="r">4214</v>
    <v t="r">4215</v>
    <v t="r">4216</v>
    <v t="r">4217</v>
    <v t="r">4218</v>
    <v t="r">4219</v>
    <v t="r">4220</v>
    <v t="r">4221</v>
    <v t="r">4222</v>
    <v t="r">4223</v>
    <v t="r">4224</v>
    <v t="r">4225</v>
    <v t="r">4226</v>
    <v t="r">4227</v>
    <v t="r">4228</v>
    <v t="r">4229</v>
    <v t="r">4230</v>
    <v t="r">4231</v>
    <v t="r">4232</v>
    <v t="r">4233</v>
    <v t="r">4234</v>
    <v t="r">4235</v>
    <v t="r">4236</v>
    <v t="r">4237</v>
    <v t="r">4238</v>
    <v t="r">4239</v>
    <v t="r">4240</v>
    <v t="r">4241</v>
    <v t="r">4242</v>
    <v t="r">4243</v>
    <v t="r">4244</v>
    <v t="r">4245</v>
    <v t="r">4246</v>
    <v t="r">4247</v>
    <v t="r">4248</v>
    <v t="r">4249</v>
    <v t="r">4250</v>
    <v t="r">4251</v>
    <v t="r">4252</v>
    <v t="r">4253</v>
    <v t="r">4254</v>
    <v t="r">4255</v>
    <v t="r">4256</v>
    <v t="r">4257</v>
    <v t="r">4258</v>
    <v t="r">4259</v>
    <v t="r">4260</v>
    <v t="r">4261</v>
    <v t="r">4262</v>
    <v t="r">4263</v>
    <v t="r">4264</v>
    <v t="r">4265</v>
    <v t="r">4266</v>
    <v t="r">4267</v>
    <v t="r">4268</v>
    <v t="r">4269</v>
    <v t="r">4270</v>
    <v t="r">4271</v>
    <v t="r">4272</v>
    <v t="r">4273</v>
    <v t="r">4274</v>
    <v t="r">4275</v>
    <v t="r">4276</v>
    <v t="r">4277</v>
    <v t="r">4278</v>
    <v t="r">4279</v>
    <v t="r">4280</v>
    <v t="r">4281</v>
    <v t="r">4282</v>
    <v t="r">4283</v>
    <v t="r">4284</v>
    <v t="r">4285</v>
    <v t="r">4286</v>
    <v t="r">4287</v>
    <v t="r">4288</v>
    <v t="r">4289</v>
    <v t="r">4290</v>
    <v t="r">4291</v>
    <v t="r">4292</v>
    <v t="r">4293</v>
    <v t="r">4294</v>
    <v t="r">4295</v>
    <v t="r">4296</v>
    <v t="r">4297</v>
    <v t="r">4298</v>
    <v t="r">4299</v>
  </a>
  <a r="1">
    <v t="s">carrot</v>
  </a>
  <a r="229">
    <v t="r">4320</v>
    <v t="r">4321</v>
    <v t="r">4322</v>
    <v t="r">4323</v>
    <v t="r">4324</v>
    <v t="r">4325</v>
    <v t="r">4326</v>
    <v t="r">4327</v>
    <v t="r">4328</v>
    <v t="r">4329</v>
    <v t="r">4330</v>
    <v t="r">4331</v>
    <v t="r">4332</v>
    <v t="r">4333</v>
    <v t="r">4334</v>
    <v t="r">4335</v>
    <v t="r">4336</v>
    <v t="r">4337</v>
    <v t="r">4338</v>
    <v t="r">4339</v>
    <v t="r">4340</v>
    <v t="r">4341</v>
    <v t="r">4342</v>
    <v t="r">4343</v>
    <v t="r">4344</v>
    <v t="r">4345</v>
    <v t="r">4346</v>
    <v t="r">4347</v>
    <v t="r">4348</v>
    <v t="r">4349</v>
    <v t="r">4350</v>
    <v t="r">4351</v>
    <v t="r">4352</v>
    <v t="r">4353</v>
    <v t="r">4354</v>
    <v t="r">4355</v>
    <v t="r">4356</v>
    <v t="r">4357</v>
    <v t="r">4358</v>
    <v t="r">4359</v>
    <v t="r">4360</v>
    <v t="r">4361</v>
    <v t="r">4362</v>
    <v t="r">4363</v>
    <v t="r">4364</v>
    <v t="r">4365</v>
    <v t="r">4366</v>
    <v t="r">4367</v>
    <v t="r">4368</v>
    <v t="r">4369</v>
    <v t="r">4370</v>
    <v t="r">4371</v>
    <v t="r">4372</v>
    <v t="r">4373</v>
    <v t="r">4374</v>
    <v t="r">4375</v>
    <v t="r">4376</v>
    <v t="r">4377</v>
    <v t="r">4378</v>
    <v t="r">4379</v>
    <v t="r">4380</v>
    <v t="r">4381</v>
    <v t="r">4382</v>
    <v t="r">4383</v>
    <v t="r">4384</v>
    <v t="r">4385</v>
    <v t="r">4386</v>
    <v t="r">4387</v>
    <v t="r">4388</v>
    <v t="r">4389</v>
    <v t="r">4390</v>
    <v t="r">4391</v>
    <v t="r">4392</v>
    <v t="r">4393</v>
    <v t="r">4394</v>
    <v t="r">4395</v>
    <v t="r">4396</v>
    <v t="r">4397</v>
    <v t="r">4398</v>
    <v t="r">4399</v>
    <v t="r">4400</v>
    <v t="r">4401</v>
    <v t="r">4402</v>
    <v t="r">4403</v>
    <v t="r">4404</v>
    <v t="r">4405</v>
    <v t="r">4406</v>
    <v t="r">4407</v>
    <v t="r">4408</v>
    <v t="r">4409</v>
    <v t="r">4410</v>
    <v t="r">4411</v>
    <v t="r">4412</v>
    <v t="r">4413</v>
    <v t="r">4414</v>
    <v t="r">4415</v>
    <v t="r">4416</v>
    <v t="r">4417</v>
    <v t="r">4418</v>
    <v t="r">4419</v>
    <v t="r">4420</v>
    <v t="r">4421</v>
    <v t="r">4422</v>
    <v t="r">4423</v>
    <v t="r">4424</v>
    <v t="r">4425</v>
    <v t="r">4426</v>
    <v t="r">4427</v>
    <v t="r">4428</v>
    <v t="r">4429</v>
    <v t="r">4430</v>
    <v t="r">4431</v>
    <v t="r">4432</v>
    <v t="r">4433</v>
    <v t="r">4434</v>
    <v t="r">4435</v>
    <v t="r">4436</v>
    <v t="r">4437</v>
    <v t="r">4438</v>
    <v t="r">4439</v>
    <v t="r">4440</v>
    <v t="r">4441</v>
    <v t="r">4442</v>
    <v t="r">4443</v>
    <v t="r">4444</v>
    <v t="r">4445</v>
    <v t="r">4446</v>
    <v t="r">4447</v>
    <v t="r">4448</v>
    <v t="r">4449</v>
    <v t="r">4450</v>
    <v t="r">4451</v>
    <v t="r">4452</v>
    <v t="r">4453</v>
    <v t="r">4454</v>
    <v t="r">4455</v>
    <v t="r">4456</v>
    <v t="r">4457</v>
    <v t="r">4458</v>
    <v t="r">4459</v>
    <v t="r">4460</v>
    <v t="r">4461</v>
    <v t="r">4462</v>
    <v t="r">4463</v>
    <v t="r">4464</v>
    <v t="r">4465</v>
    <v t="r">4466</v>
    <v t="r">4467</v>
    <v t="r">4468</v>
    <v t="r">4469</v>
    <v t="r">4470</v>
    <v t="r">4471</v>
    <v t="r">4472</v>
    <v t="r">4473</v>
    <v t="r">4474</v>
    <v t="r">4475</v>
    <v t="r">4476</v>
    <v t="r">4477</v>
    <v t="r">4478</v>
    <v t="r">4479</v>
    <v t="r">4480</v>
    <v t="r">4481</v>
    <v t="r">4482</v>
    <v t="r">4483</v>
    <v t="r">4484</v>
    <v t="r">4485</v>
    <v t="r">4486</v>
    <v t="r">4487</v>
    <v t="r">4488</v>
    <v t="r">4489</v>
    <v t="r">4490</v>
    <v t="r">4491</v>
    <v t="r">4492</v>
    <v t="r">4493</v>
    <v t="r">4494</v>
    <v t="r">4495</v>
    <v t="r">4496</v>
    <v t="r">4497</v>
    <v t="r">4498</v>
    <v t="r">4499</v>
    <v t="r">4500</v>
    <v t="r">4501</v>
    <v t="r">4502</v>
    <v t="r">4503</v>
    <v t="r">4504</v>
    <v t="r">4505</v>
    <v t="r">4506</v>
    <v t="r">4507</v>
    <v t="r">4508</v>
    <v t="r">4509</v>
    <v t="r">4510</v>
    <v t="r">4511</v>
    <v t="r">4512</v>
    <v t="r">4513</v>
    <v t="r">4514</v>
    <v t="r">4515</v>
    <v t="r">4516</v>
    <v t="r">4517</v>
    <v t="r">4518</v>
    <v t="r">4519</v>
    <v t="r">4520</v>
    <v t="r">4521</v>
    <v t="r">4522</v>
    <v t="r">4523</v>
    <v t="r">4524</v>
    <v t="r">4525</v>
    <v t="r">4526</v>
    <v t="r">4527</v>
    <v t="r">4528</v>
    <v t="r">4529</v>
    <v t="r">4530</v>
    <v t="r">4531</v>
    <v t="r">4532</v>
    <v t="r">4533</v>
    <v t="r">4534</v>
    <v t="r">4535</v>
    <v t="r">4536</v>
    <v t="r">4537</v>
    <v t="r">4538</v>
    <v t="r">4539</v>
    <v t="r">4540</v>
    <v t="r">4541</v>
    <v t="r">4542</v>
    <v t="r">4543</v>
    <v t="r">4544</v>
    <v t="r">4545</v>
    <v t="r">4546</v>
    <v t="r">4547</v>
    <v t="r">4548</v>
  </a>
  <a r="1">
    <v t="s">green bean</v>
  </a>
  <a r="818">
    <v t="r">4571</v>
    <v t="r">4572</v>
    <v t="r">4573</v>
    <v t="r">4574</v>
    <v t="r">4575</v>
    <v t="r">4576</v>
    <v t="r">4577</v>
    <v t="r">4578</v>
    <v t="r">4579</v>
    <v t="r">4580</v>
    <v t="r">4581</v>
    <v t="r">4582</v>
    <v t="r">4583</v>
    <v t="r">4584</v>
    <v t="r">4585</v>
    <v t="r">4586</v>
    <v t="r">4587</v>
    <v t="r">4588</v>
    <v t="r">4589</v>
    <v t="r">4590</v>
    <v t="r">4591</v>
    <v t="r">4592</v>
    <v t="r">4593</v>
    <v t="r">4594</v>
    <v t="r">4595</v>
    <v t="r">4596</v>
    <v t="r">4597</v>
    <v t="r">4598</v>
    <v t="r">4599</v>
    <v t="r">4600</v>
    <v t="r">4601</v>
    <v t="r">4602</v>
    <v t="r">4603</v>
    <v t="r">4604</v>
    <v t="r">4605</v>
    <v t="r">4606</v>
    <v t="r">4607</v>
    <v t="r">4608</v>
    <v t="r">4609</v>
    <v t="r">4610</v>
    <v t="r">4611</v>
    <v t="r">4612</v>
    <v t="r">4613</v>
    <v t="r">4614</v>
    <v t="r">4615</v>
    <v t="r">4616</v>
    <v t="r">4617</v>
    <v t="r">4618</v>
    <v t="r">4619</v>
    <v t="r">4620</v>
    <v t="r">4621</v>
    <v t="r">4622</v>
    <v t="r">4623</v>
    <v t="r">4624</v>
    <v t="r">4625</v>
    <v t="r">4626</v>
    <v t="r">4627</v>
    <v t="r">4628</v>
    <v t="r">4629</v>
    <v t="r">4630</v>
    <v t="r">4631</v>
    <v t="r">4632</v>
    <v t="r">4633</v>
    <v t="r">4634</v>
    <v t="r">4635</v>
    <v t="r">4636</v>
    <v t="r">4637</v>
    <v t="r">4638</v>
    <v t="r">4639</v>
    <v t="r">4640</v>
    <v t="r">4641</v>
    <v t="r">4642</v>
    <v t="r">4643</v>
    <v t="r">4644</v>
    <v t="r">4645</v>
    <v t="r">4646</v>
    <v t="r">4647</v>
    <v t="r">4648</v>
    <v t="r">4649</v>
    <v t="r">4650</v>
    <v t="r">4651</v>
    <v t="r">4652</v>
    <v t="r">4653</v>
    <v t="r">4654</v>
    <v t="r">4655</v>
    <v t="r">4656</v>
    <v t="r">4657</v>
    <v t="r">4658</v>
    <v t="r">4659</v>
    <v t="r">4660</v>
    <v t="r">4661</v>
    <v t="r">4662</v>
    <v t="r">4663</v>
    <v t="r">4664</v>
    <v t="r">4665</v>
    <v t="r">4666</v>
    <v t="r">4667</v>
    <v t="r">4668</v>
    <v t="r">4669</v>
    <v t="r">4670</v>
    <v t="r">4671</v>
    <v t="r">4672</v>
    <v t="r">4673</v>
    <v t="r">4674</v>
    <v t="r">4675</v>
    <v t="r">4676</v>
    <v t="r">4677</v>
    <v t="r">4678</v>
    <v t="r">4679</v>
    <v t="r">4680</v>
    <v t="r">4681</v>
    <v t="r">4682</v>
    <v t="r">4683</v>
    <v t="r">4684</v>
    <v t="r">4685</v>
    <v t="r">4686</v>
    <v t="r">4687</v>
    <v t="r">4688</v>
    <v t="r">4689</v>
    <v t="r">4690</v>
    <v t="r">4691</v>
    <v t="r">4692</v>
    <v t="r">4693</v>
    <v t="r">4694</v>
    <v t="r">4695</v>
    <v t="r">4696</v>
    <v t="r">4697</v>
    <v t="r">4698</v>
    <v t="r">4699</v>
    <v t="r">4700</v>
    <v t="r">4701</v>
    <v t="r">4702</v>
    <v t="r">4703</v>
    <v t="r">4704</v>
    <v t="r">4705</v>
    <v t="r">4706</v>
    <v t="r">4707</v>
    <v t="r">4708</v>
    <v t="r">4709</v>
    <v t="r">4710</v>
    <v t="r">4711</v>
    <v t="r">4712</v>
    <v t="r">4713</v>
    <v t="r">4714</v>
    <v t="r">4715</v>
    <v t="r">4716</v>
    <v t="r">4717</v>
    <v t="r">4718</v>
    <v t="r">4719</v>
    <v t="r">4720</v>
    <v t="r">4721</v>
    <v t="r">4722</v>
    <v t="r">4723</v>
    <v t="r">4724</v>
    <v t="r">4725</v>
    <v t="r">4726</v>
    <v t="r">4727</v>
    <v t="r">4728</v>
    <v t="r">4729</v>
    <v t="r">4730</v>
    <v t="r">4731</v>
    <v t="r">4732</v>
    <v t="r">4733</v>
    <v t="r">4734</v>
    <v t="r">4735</v>
    <v t="r">4736</v>
    <v t="r">4737</v>
    <v t="r">4738</v>
    <v t="r">4739</v>
    <v t="r">4740</v>
    <v t="r">4741</v>
    <v t="r">4742</v>
    <v t="r">4743</v>
    <v t="r">4744</v>
    <v t="r">4745</v>
    <v t="r">4746</v>
    <v t="r">4747</v>
    <v t="r">4748</v>
    <v t="r">4749</v>
    <v t="r">4750</v>
    <v t="r">4751</v>
    <v t="r">4752</v>
    <v t="r">4753</v>
    <v t="r">4754</v>
    <v t="r">4755</v>
    <v t="r">4756</v>
    <v t="r">4757</v>
    <v t="r">4758</v>
    <v t="r">4759</v>
    <v t="r">4760</v>
    <v t="r">4761</v>
    <v t="r">4762</v>
    <v t="r">4763</v>
    <v t="r">4764</v>
    <v t="r">4765</v>
    <v t="r">4766</v>
    <v t="r">4767</v>
    <v t="r">4768</v>
    <v t="r">4769</v>
    <v t="r">4770</v>
    <v t="r">4771</v>
    <v t="r">4772</v>
    <v t="r">4773</v>
    <v t="r">4774</v>
    <v t="r">4775</v>
    <v t="r">4776</v>
    <v t="r">4777</v>
    <v t="r">4778</v>
    <v t="r">4779</v>
    <v t="r">4780</v>
    <v t="r">4781</v>
    <v t="r">4782</v>
    <v t="r">4783</v>
    <v t="r">4784</v>
    <v t="r">4785</v>
    <v t="r">4786</v>
    <v t="r">4787</v>
    <v t="r">4788</v>
    <v t="r">4789</v>
    <v t="r">4790</v>
    <v t="r">4791</v>
    <v t="r">4792</v>
    <v t="r">4793</v>
    <v t="r">4794</v>
    <v t="r">4795</v>
    <v t="r">4796</v>
    <v t="r">4797</v>
    <v t="r">4798</v>
    <v t="r">4799</v>
    <v t="r">4800</v>
    <v t="r">4801</v>
    <v t="r">4802</v>
    <v t="r">4803</v>
    <v t="r">4804</v>
    <v t="r">4805</v>
    <v t="r">4806</v>
    <v t="r">4807</v>
    <v t="r">4808</v>
    <v t="r">4809</v>
    <v t="r">4810</v>
    <v t="r">4811</v>
    <v t="r">4812</v>
    <v t="r">4813</v>
    <v t="r">4814</v>
    <v t="r">4815</v>
    <v t="r">4816</v>
    <v t="r">4817</v>
    <v t="r">4818</v>
    <v t="r">4819</v>
    <v t="r">4820</v>
    <v t="r">4821</v>
    <v t="r">4822</v>
    <v t="r">4823</v>
    <v t="r">4824</v>
    <v t="r">4825</v>
    <v t="r">4826</v>
    <v t="r">4827</v>
    <v t="r">4828</v>
    <v t="r">4829</v>
    <v t="r">4830</v>
    <v t="r">4831</v>
    <v t="r">4832</v>
    <v t="r">4833</v>
    <v t="r">4834</v>
    <v t="r">4835</v>
    <v t="r">4836</v>
    <v t="r">4837</v>
    <v t="r">4838</v>
    <v t="r">4839</v>
    <v t="r">4840</v>
    <v t="r">4841</v>
    <v t="r">4842</v>
    <v t="r">4843</v>
    <v t="r">4844</v>
    <v t="r">4845</v>
    <v t="r">4846</v>
    <v t="r">4847</v>
    <v t="r">4848</v>
    <v t="r">4849</v>
    <v t="r">4850</v>
    <v t="r">4851</v>
    <v t="r">4852</v>
    <v t="r">4853</v>
    <v t="r">4854</v>
    <v t="r">4855</v>
    <v t="r">4856</v>
    <v t="r">4857</v>
    <v t="r">4858</v>
    <v t="r">4859</v>
    <v t="r">4860</v>
    <v t="r">4861</v>
    <v t="r">4862</v>
    <v t="r">4863</v>
    <v t="r">4864</v>
    <v t="r">4865</v>
    <v t="r">4866</v>
    <v t="r">4867</v>
    <v t="r">4868</v>
    <v t="r">4869</v>
    <v t="r">4870</v>
    <v t="r">4871</v>
    <v t="r">4872</v>
    <v t="r">4873</v>
    <v t="r">4874</v>
    <v t="r">4875</v>
    <v t="r">4876</v>
    <v t="r">4877</v>
    <v t="r">4878</v>
    <v t="r">4879</v>
    <v t="r">4880</v>
    <v t="r">4881</v>
    <v t="r">4882</v>
    <v t="r">4883</v>
    <v t="r">4884</v>
    <v t="r">4885</v>
    <v t="r">4886</v>
    <v t="r">4887</v>
    <v t="r">4888</v>
    <v t="r">4889</v>
    <v t="r">4890</v>
    <v t="r">4891</v>
    <v t="r">4892</v>
    <v t="r">4893</v>
    <v t="r">4894</v>
    <v t="r">4895</v>
    <v t="r">4896</v>
    <v t="r">4897</v>
    <v t="r">4898</v>
    <v t="r">4899</v>
    <v t="r">4900</v>
    <v t="r">4901</v>
    <v t="r">4902</v>
    <v t="r">4903</v>
    <v t="r">4904</v>
    <v t="r">4905</v>
    <v t="r">4906</v>
    <v t="r">4907</v>
    <v t="r">4908</v>
    <v t="r">4909</v>
    <v t="r">4910</v>
    <v t="r">4911</v>
    <v t="r">4912</v>
    <v t="r">4913</v>
    <v t="r">4914</v>
    <v t="r">4915</v>
    <v t="r">4916</v>
    <v t="r">4917</v>
    <v t="r">4918</v>
    <v t="r">4919</v>
    <v t="r">4920</v>
    <v t="r">4921</v>
    <v t="r">4922</v>
    <v t="r">4923</v>
    <v t="r">4924</v>
    <v t="r">4925</v>
    <v t="r">4926</v>
    <v t="r">4927</v>
    <v t="r">4928</v>
    <v t="r">4929</v>
    <v t="r">4930</v>
    <v t="r">4931</v>
    <v t="r">4932</v>
    <v t="r">4933</v>
    <v t="r">4934</v>
    <v t="r">4935</v>
    <v t="r">4936</v>
    <v t="r">4937</v>
    <v t="r">4938</v>
    <v t="r">4939</v>
    <v t="r">4940</v>
    <v t="r">4941</v>
    <v t="r">4942</v>
    <v t="r">4943</v>
    <v t="r">4944</v>
    <v t="r">4945</v>
    <v t="r">4946</v>
    <v t="r">4947</v>
    <v t="r">4948</v>
    <v t="r">4949</v>
    <v t="r">4950</v>
    <v t="r">4951</v>
    <v t="r">4952</v>
    <v t="r">4953</v>
    <v t="r">4954</v>
    <v t="r">4955</v>
    <v t="r">4956</v>
    <v t="r">4957</v>
    <v t="r">4958</v>
    <v t="r">4959</v>
    <v t="r">4960</v>
    <v t="r">4961</v>
    <v t="r">4962</v>
    <v t="r">4963</v>
    <v t="r">4964</v>
    <v t="r">4965</v>
    <v t="r">4966</v>
    <v t="r">4967</v>
    <v t="r">4968</v>
    <v t="r">4969</v>
    <v t="r">4970</v>
    <v t="r">4971</v>
    <v t="r">4972</v>
    <v t="r">4973</v>
    <v t="r">4974</v>
    <v t="r">4975</v>
    <v t="r">4976</v>
    <v t="r">4977</v>
    <v t="r">4978</v>
    <v t="r">4979</v>
    <v t="r">4980</v>
    <v t="r">4981</v>
    <v t="r">4982</v>
    <v t="r">4983</v>
    <v t="r">4984</v>
    <v t="r">4985</v>
    <v t="r">4986</v>
    <v t="r">4987</v>
    <v t="r">4988</v>
    <v t="r">4989</v>
    <v t="r">4990</v>
    <v t="r">4991</v>
    <v t="r">4992</v>
    <v t="r">4993</v>
    <v t="r">4994</v>
    <v t="r">4995</v>
    <v t="r">4996</v>
    <v t="r">4997</v>
    <v t="r">4998</v>
    <v t="r">4999</v>
    <v t="r">5000</v>
    <v t="r">5001</v>
    <v t="r">5002</v>
    <v t="r">5003</v>
    <v t="r">5004</v>
    <v t="r">5005</v>
    <v t="r">5006</v>
    <v t="r">5007</v>
    <v t="r">5008</v>
    <v t="r">5009</v>
    <v t="r">5010</v>
    <v t="r">5011</v>
    <v t="r">5012</v>
    <v t="r">5013</v>
    <v t="r">5014</v>
    <v t="r">5015</v>
    <v t="r">5016</v>
    <v t="r">5017</v>
    <v t="r">5018</v>
    <v t="r">5019</v>
    <v t="r">5020</v>
    <v t="r">5021</v>
    <v t="r">5022</v>
    <v t="r">5023</v>
    <v t="r">5024</v>
    <v t="r">5025</v>
    <v t="r">5026</v>
    <v t="r">5027</v>
    <v t="r">5028</v>
    <v t="r">5029</v>
    <v t="r">5030</v>
    <v t="r">5031</v>
    <v t="r">5032</v>
    <v t="r">5033</v>
    <v t="r">5034</v>
    <v t="r">5035</v>
    <v t="r">5036</v>
    <v t="r">5037</v>
    <v t="r">5038</v>
    <v t="r">5039</v>
    <v t="r">5040</v>
    <v t="r">5041</v>
    <v t="r">5042</v>
    <v t="r">5043</v>
    <v t="r">5044</v>
    <v t="r">5045</v>
    <v t="r">5046</v>
    <v t="r">5047</v>
    <v t="r">5048</v>
    <v t="r">5049</v>
    <v t="r">5050</v>
    <v t="r">5051</v>
    <v t="r">5052</v>
    <v t="r">5053</v>
    <v t="r">5054</v>
    <v t="r">5055</v>
    <v t="r">5056</v>
    <v t="r">5057</v>
    <v t="r">5058</v>
    <v t="r">5059</v>
    <v t="r">5060</v>
    <v t="r">5061</v>
    <v t="r">5062</v>
    <v t="r">5063</v>
    <v t="r">5064</v>
    <v t="r">5065</v>
    <v t="r">5066</v>
    <v t="r">5067</v>
    <v t="r">5068</v>
    <v t="r">5069</v>
    <v t="r">5070</v>
    <v t="r">5071</v>
    <v t="r">5072</v>
    <v t="r">5073</v>
    <v t="r">5074</v>
    <v t="r">5075</v>
    <v t="r">5076</v>
    <v t="r">5077</v>
    <v t="r">5078</v>
    <v t="r">5079</v>
    <v t="r">5080</v>
    <v t="r">5081</v>
    <v t="r">5082</v>
    <v t="r">5083</v>
    <v t="r">5084</v>
    <v t="r">5085</v>
    <v t="r">5086</v>
    <v t="r">5087</v>
    <v t="r">5088</v>
    <v t="r">5089</v>
    <v t="r">5090</v>
    <v t="r">5091</v>
    <v t="r">5092</v>
    <v t="r">5093</v>
    <v t="r">5094</v>
    <v t="r">5095</v>
    <v t="r">5096</v>
    <v t="r">5097</v>
    <v t="r">5098</v>
    <v t="r">5099</v>
    <v t="r">5100</v>
    <v t="r">5101</v>
    <v t="r">5102</v>
    <v t="r">5103</v>
    <v t="r">5104</v>
    <v t="r">5105</v>
    <v t="r">5106</v>
    <v t="r">5107</v>
    <v t="r">5108</v>
    <v t="r">5109</v>
    <v t="r">5110</v>
    <v t="r">5111</v>
    <v t="r">5112</v>
    <v t="r">5113</v>
    <v t="r">5114</v>
    <v t="r">5115</v>
    <v t="r">5116</v>
    <v t="r">5117</v>
    <v t="r">5118</v>
    <v t="r">5119</v>
    <v t="r">5120</v>
    <v t="r">5121</v>
    <v t="r">5122</v>
    <v t="r">5123</v>
    <v t="r">5124</v>
    <v t="r">5125</v>
    <v t="r">5126</v>
    <v t="r">5127</v>
    <v t="r">5128</v>
    <v t="r">5129</v>
    <v t="r">5130</v>
    <v t="r">5131</v>
    <v t="r">5132</v>
    <v t="r">5133</v>
    <v t="r">5134</v>
    <v t="r">5135</v>
    <v t="r">5136</v>
    <v t="r">5137</v>
    <v t="r">5138</v>
    <v t="r">5139</v>
    <v t="r">5140</v>
    <v t="r">5141</v>
    <v t="r">5142</v>
    <v t="r">5143</v>
    <v t="r">5144</v>
    <v t="r">5145</v>
    <v t="r">5146</v>
    <v t="r">5147</v>
    <v t="r">5148</v>
    <v t="r">5149</v>
    <v t="r">5150</v>
    <v t="r">5151</v>
    <v t="r">5152</v>
    <v t="r">5153</v>
    <v t="r">5154</v>
    <v t="r">5155</v>
    <v t="r">5156</v>
    <v t="r">5157</v>
    <v t="r">5158</v>
    <v t="r">5159</v>
    <v t="r">5160</v>
    <v t="r">5161</v>
    <v t="r">5162</v>
    <v t="r">5163</v>
    <v t="r">5164</v>
    <v t="r">5165</v>
    <v t="r">5166</v>
    <v t="r">5167</v>
    <v t="r">5168</v>
    <v t="r">5169</v>
    <v t="r">5170</v>
    <v t="r">5171</v>
    <v t="r">5172</v>
    <v t="r">5173</v>
    <v t="r">5174</v>
    <v t="r">5175</v>
    <v t="r">5176</v>
    <v t="r">5177</v>
    <v t="r">5178</v>
    <v t="r">5179</v>
    <v t="r">5180</v>
    <v t="r">5181</v>
    <v t="r">5182</v>
    <v t="r">5183</v>
    <v t="r">5184</v>
    <v t="r">5185</v>
    <v t="r">5186</v>
    <v t="r">5187</v>
    <v t="r">5188</v>
    <v t="r">5189</v>
    <v t="r">5190</v>
    <v t="r">5191</v>
    <v t="r">5192</v>
    <v t="r">5193</v>
    <v t="r">5194</v>
    <v t="r">5195</v>
    <v t="r">5196</v>
    <v t="r">5197</v>
    <v t="r">5198</v>
    <v t="r">5199</v>
    <v t="r">5200</v>
    <v t="r">5201</v>
    <v t="r">5202</v>
    <v t="r">5203</v>
    <v t="r">5204</v>
    <v t="r">5205</v>
    <v t="r">5206</v>
    <v t="r">5207</v>
    <v t="r">5208</v>
    <v t="r">5209</v>
    <v t="r">5210</v>
    <v t="r">5211</v>
    <v t="r">5212</v>
    <v t="r">5213</v>
    <v t="r">5214</v>
    <v t="r">5215</v>
    <v t="r">5216</v>
    <v t="r">5217</v>
    <v t="r">5218</v>
    <v t="r">5219</v>
    <v t="r">5220</v>
    <v t="r">5221</v>
    <v t="r">5222</v>
    <v t="r">5223</v>
    <v t="r">5224</v>
    <v t="r">5225</v>
    <v t="r">5226</v>
    <v t="r">5227</v>
    <v t="r">5228</v>
    <v t="r">5229</v>
    <v t="r">5230</v>
    <v t="r">5231</v>
    <v t="r">5232</v>
    <v t="r">5233</v>
    <v t="r">5234</v>
    <v t="r">5235</v>
    <v t="r">5236</v>
    <v t="r">5237</v>
    <v t="r">5238</v>
    <v t="r">5239</v>
    <v t="r">5240</v>
    <v t="r">5241</v>
    <v t="r">5242</v>
    <v t="r">5243</v>
    <v t="r">5244</v>
    <v t="r">5245</v>
    <v t="r">5246</v>
    <v t="r">5247</v>
    <v t="r">5248</v>
    <v t="r">5249</v>
    <v t="r">5250</v>
    <v t="r">5251</v>
    <v t="r">5252</v>
    <v t="r">5253</v>
    <v t="r">5254</v>
    <v t="r">5255</v>
    <v t="r">5256</v>
    <v t="r">5257</v>
    <v t="r">5258</v>
    <v t="r">5259</v>
    <v t="r">5260</v>
    <v t="r">5261</v>
    <v t="r">5262</v>
    <v t="r">5263</v>
    <v t="r">5264</v>
    <v t="r">5265</v>
    <v t="r">5266</v>
    <v t="r">5267</v>
    <v t="r">5268</v>
    <v t="r">5269</v>
    <v t="r">5270</v>
    <v t="r">5271</v>
    <v t="r">5272</v>
    <v t="r">5273</v>
    <v t="r">5274</v>
    <v t="r">5275</v>
    <v t="r">5276</v>
    <v t="r">5277</v>
    <v t="r">5278</v>
    <v t="r">5279</v>
    <v t="r">5280</v>
    <v t="r">5281</v>
    <v t="r">5282</v>
    <v t="r">5283</v>
    <v t="r">5284</v>
    <v t="r">5285</v>
    <v t="r">5286</v>
    <v t="r">5287</v>
    <v t="r">5288</v>
    <v t="r">5289</v>
    <v t="r">5290</v>
    <v t="r">5291</v>
    <v t="r">5292</v>
    <v t="r">5293</v>
    <v t="r">5294</v>
    <v t="r">5295</v>
    <v t="r">5296</v>
    <v t="r">5297</v>
    <v t="r">5298</v>
    <v t="r">5299</v>
    <v t="r">5300</v>
    <v t="r">5301</v>
    <v t="r">5302</v>
    <v t="r">5303</v>
    <v t="r">5304</v>
    <v t="r">5305</v>
    <v t="r">5306</v>
    <v t="r">5307</v>
    <v t="r">5308</v>
    <v t="r">5309</v>
    <v t="r">5310</v>
    <v t="r">5311</v>
    <v t="r">5312</v>
    <v t="r">5313</v>
    <v t="r">5314</v>
    <v t="r">5315</v>
    <v t="r">5316</v>
    <v t="r">5317</v>
    <v t="r">5318</v>
    <v t="r">5319</v>
    <v t="r">5320</v>
    <v t="r">5321</v>
    <v t="r">5322</v>
    <v t="r">5323</v>
    <v t="r">5324</v>
    <v t="r">5325</v>
    <v t="r">5326</v>
    <v t="r">5327</v>
    <v t="r">5328</v>
    <v t="r">5329</v>
    <v t="r">5330</v>
    <v t="r">5331</v>
    <v t="r">5332</v>
    <v t="r">5333</v>
    <v t="r">5334</v>
    <v t="r">5335</v>
    <v t="r">5336</v>
    <v t="r">5337</v>
    <v t="r">5338</v>
    <v t="r">5339</v>
    <v t="r">5340</v>
    <v t="r">5341</v>
    <v t="r">5342</v>
    <v t="r">5343</v>
    <v t="r">5344</v>
    <v t="r">5345</v>
    <v t="r">5346</v>
    <v t="r">5347</v>
    <v t="r">5348</v>
    <v t="r">5349</v>
    <v t="r">5350</v>
    <v t="r">5351</v>
    <v t="r">5352</v>
    <v t="r">5353</v>
    <v t="r">5354</v>
    <v t="r">5355</v>
    <v t="r">5356</v>
    <v t="r">5357</v>
    <v t="r">5358</v>
    <v t="r">5359</v>
    <v t="r">5360</v>
    <v t="r">5361</v>
    <v t="r">5362</v>
    <v t="r">5363</v>
    <v t="r">5364</v>
    <v t="r">5365</v>
    <v t="r">5366</v>
    <v t="r">5367</v>
    <v t="r">5368</v>
    <v t="r">5369</v>
    <v t="r">5370</v>
    <v t="r">5371</v>
    <v t="r">5372</v>
    <v t="r">5373</v>
    <v t="r">5374</v>
    <v t="r">5375</v>
    <v t="r">5376</v>
    <v t="r">5377</v>
    <v t="r">5378</v>
    <v t="r">5379</v>
    <v t="r">5380</v>
    <v t="r">5381</v>
    <v t="r">5382</v>
    <v t="r">5383</v>
    <v t="r">5384</v>
    <v t="r">5385</v>
    <v t="r">5386</v>
    <v t="r">5387</v>
    <v t="r">5388</v>
  </a>
  <a r="1">
    <v t="r">5408</v>
  </a>
  <a r="1">
    <v t="r">5411</v>
  </a>
  <a r="7">
    <v t="s">December</v>
    <v t="s">January</v>
    <v t="s">February</v>
    <v t="s">March</v>
    <v t="s">June</v>
    <v t="s">July</v>
    <v t="s">August</v>
  </a>
  <a r="4">
    <v t="r">1574</v>
    <v t="r">5425</v>
    <v t="r">5426</v>
    <v t="r">5427</v>
  </a>
  <a r="1">
    <v t="r">697</v>
  </a>
  <a r="1">
    <v t="s">national park</v>
  </a>
  <a r="1">
    <v t="r">5439</v>
  </a>
  <a r="3">
    <v t="r">5444</v>
    <v t="r">5445</v>
    <v t="r">5446</v>
  </a>
  <a r="2">
    <v t="s">Martha Ellen Young Truman</v>
    <v t="s">John Anderson Truman</v>
  </a>
  <a r="1">
    <v t="r">5451</v>
  </a>
  <a r="2">
    <v t="r">5438</v>
    <v t="r">5471</v>
  </a>
  <a r="1">
    <v t="r">5438</v>
  </a>
  <a r="2">
    <v t="r">5505</v>
    <v t="s">Doud Eisenhower</v>
  </a>
  <a r="1">
    <v t="r">5510</v>
  </a>
  <a r="15">
    <v t="r">899</v>
    <v t="r">5512</v>
    <v t="r">909</v>
    <v t="r">911</v>
    <v t="r">5513</v>
    <v t="r">5514</v>
    <v t="r">5515</v>
    <v t="r">5516</v>
    <v t="r">851</v>
    <v t="r">5517</v>
    <v t="r">5446</v>
    <v t="r">5518</v>
    <v t="r">5519</v>
    <v t="r">916</v>
    <v t="r">5520</v>
  </a>
  <a r="2">
    <v t="s">David Jacob Eisenhower</v>
    <v t="s">Ida Stover Eisenhower</v>
  </a>
  <a r="3">
    <v t="s">Edgar N. Eisenhower</v>
    <v t="s">Milton S. Eisenhower</v>
    <v t="s">Earl D. Eisenhower</v>
  </a>
  <a r="1">
    <v t="r">5526</v>
  </a>
  <a r="1">
    <v t="s">Wine Root Stock Capital of the World</v>
  </a>
  <a r="9">
    <v t="r">5504</v>
    <v t="r">5546</v>
    <v t="r">5547</v>
    <v t="r">5548</v>
    <v t="r">5549</v>
    <v t="r">5550</v>
    <v t="r">5551</v>
    <v t="r">5552</v>
    <v t="r">5553</v>
  </a>
  <a r="2">
    <v t="s">Elivera M. Doud</v>
    <v t="s">John Sheldon Doud</v>
  </a>
  <a r="3">
    <v t="s">Eda Mae Doud</v>
    <v t="s">Eleanor Doud</v>
    <v t="s">Mabel Frances Doud</v>
  </a>
  <a r="1">
    <v t="r">5504</v>
  </a>
  <a r="1">
    <v t="s">hypoxanthine phosphoribosyltransferase 1</v>
  </a>
  <a r="1">
    <v t="s">uric acid</v>
  </a>
  <a r="5">
    <v t="s">foot and toe pain, aches, soreness, or discomfort</v>
    <v t="s">hand and finger pain, aches, soreness, or discomfort</v>
    <v t="s">knee pain, aches, soreness, or discomfort</v>
    <v t="s">ankle pain, aches, soreness, or discomfort</v>
    <v t="s">foot and toe swelling</v>
  </a>
  <a r="4">
    <v t="s">maintaining a healthy weight</v>
    <v t="s">vitamin C</v>
    <v t="s">avoiding alcohol</v>
    <v t="s">allopurinol</v>
  </a>
  <a r="2">
    <v t="s">diet high in meat or beer</v>
    <v t="s">obesity</v>
  </a>
  <a r="3">
    <v t="s">non‐steroidal anti‐inflammatory drug</v>
    <v t="s">steroids</v>
    <v t="s">colchicine</v>
  </a>
  <a r="7">
    <v t="r">5828</v>
    <v t="r">5830</v>
    <v t="r">5824</v>
    <v t="r">5829</v>
    <v t="r">5825</v>
    <v t="r">5826</v>
    <v t="r">5823</v>
  </a>
  <a r="1">
    <v t="s">African savanna elephant</v>
  </a>
  <a r="7">
    <v t="r">5828</v>
    <v t="r">5830</v>
    <v t="r">5824</v>
    <v t="r">5840</v>
    <v t="r">5836</v>
    <v t="r">5837</v>
    <v t="r">5834</v>
  </a>
  <a r="8">
    <v t="r">5828</v>
    <v t="r">5830</v>
    <v t="r">5824</v>
    <v t="r">5848</v>
    <v t="r">5845</v>
    <v t="r">5846</v>
    <v t="r">5849</v>
    <v t="r">5844</v>
  </a>
  <a r="1">
    <v t="s">Acinonyx rex</v>
  </a>
  <a r="7">
    <v t="r">5828</v>
    <v t="r">5830</v>
    <v t="r">5824</v>
    <v t="r">5860</v>
    <v t="r">5856</v>
    <v t="r">5857</v>
    <v t="r">5854</v>
  </a>
  <a r="100">
    <v t="r">5882</v>
    <v t="r">5883</v>
    <v t="r">5884</v>
    <v t="r">5885</v>
    <v t="r">5886</v>
    <v t="r">5887</v>
    <v t="r">5888</v>
    <v t="r">5889</v>
    <v t="r">5890</v>
    <v t="r">5891</v>
    <v t="r">5892</v>
    <v t="r">5893</v>
    <v t="r">5894</v>
    <v t="r">5895</v>
    <v t="r">5896</v>
    <v t="r">5897</v>
    <v t="r">5898</v>
    <v t="r">5899</v>
    <v t="r">5900</v>
    <v t="r">5901</v>
    <v t="r">5902</v>
    <v t="r">5903</v>
    <v t="r">5904</v>
    <v t="r">5905</v>
    <v t="r">5906</v>
    <v t="r">5907</v>
    <v t="r">5908</v>
    <v t="r">5909</v>
    <v t="r">5910</v>
    <v t="r">5911</v>
    <v t="r">5912</v>
    <v t="r">5913</v>
    <v t="r">5914</v>
    <v t="r">5915</v>
    <v t="r">5916</v>
    <v t="r">5917</v>
    <v t="r">5918</v>
    <v t="r">5919</v>
    <v t="r">5920</v>
    <v t="r">5921</v>
    <v t="r">5922</v>
    <v t="r">5923</v>
    <v t="r">5924</v>
    <v t="r">5925</v>
    <v t="r">5926</v>
    <v t="r">5927</v>
    <v t="r">5928</v>
    <v t="r">5929</v>
    <v t="r">5930</v>
    <v t="r">5931</v>
    <v t="r">5932</v>
    <v t="r">5933</v>
    <v t="r">5934</v>
    <v t="r">5935</v>
    <v t="r">5936</v>
    <v t="r">5937</v>
    <v t="r">5938</v>
    <v t="r">5939</v>
    <v t="r">5940</v>
    <v t="r">5941</v>
    <v t="r">5942</v>
    <v t="r">5943</v>
    <v t="r">5944</v>
    <v t="r">5945</v>
    <v t="r">5946</v>
    <v t="r">5947</v>
    <v t="r">5948</v>
    <v t="r">5949</v>
    <v t="r">5950</v>
    <v t="r">5951</v>
    <v t="r">5952</v>
    <v t="r">5953</v>
    <v t="r">5954</v>
    <v t="r">5955</v>
    <v t="r">5956</v>
    <v t="r">5957</v>
    <v t="r">5958</v>
    <v t="r">5959</v>
    <v t="r">5960</v>
    <v t="r">5961</v>
    <v t="r">5962</v>
    <v t="r">5963</v>
    <v t="r">5964</v>
    <v t="r">5965</v>
    <v t="r">5966</v>
    <v t="r">5967</v>
    <v t="r">5968</v>
    <v t="r">5969</v>
    <v t="r">5970</v>
    <v t="r">5971</v>
    <v t="r">5972</v>
    <v t="r">5973</v>
    <v t="r">5974</v>
    <v t="r">5975</v>
    <v t="r">5976</v>
    <v t="r">5977</v>
    <v t="r">5978</v>
    <v t="r">5979</v>
    <v t="r">5980</v>
    <v t="r">5981</v>
  </a>
  <a r="366">
    <v t="r">6021</v>
    <v t="r">6029</v>
    <v t="r">6036</v>
    <v t="r">6044</v>
    <v t="r">6051</v>
    <v t="r">6058</v>
    <v t="r">6066</v>
    <v t="r">6073</v>
    <v t="r">6079</v>
    <v t="r">6086</v>
    <v t="r">6091</v>
    <v t="r">6099</v>
    <v t="r">6105</v>
    <v t="r">6112</v>
    <v t="r">6118</v>
    <v t="r">6125</v>
    <v t="r">6133</v>
    <v t="r">6139</v>
    <v t="r">6146</v>
    <v t="r">6153</v>
    <v t="r">6161</v>
    <v t="r">6167</v>
    <v t="r">6174</v>
    <v t="r">6181</v>
    <v t="r">6188</v>
    <v t="r">6195</v>
    <v t="r">6202</v>
    <v t="r">6208</v>
    <v t="r">6215</v>
    <v t="r">6221</v>
    <v t="r">6228</v>
    <v t="r">6236</v>
    <v t="r">6242</v>
    <v t="r">6249</v>
    <v t="r">6256</v>
    <v t="r">6263</v>
    <v t="r">6270</v>
    <v t="r">6277</v>
    <v t="r">6284</v>
    <v t="r">6291</v>
    <v t="r">6298</v>
    <v t="r">6304</v>
    <v t="r">6311</v>
    <v t="r">6318</v>
    <v t="r">6324</v>
    <v t="r">6331</v>
    <v t="r">6339</v>
    <v t="r">6347</v>
    <v t="r">6353</v>
    <v t="r">6359</v>
    <v t="r">6367</v>
    <v t="r">6374</v>
    <v t="r">6380</v>
    <v t="r">6386</v>
    <v t="r">6392</v>
    <v t="r">6400</v>
    <v t="r">6407</v>
    <v t="r">6414</v>
    <v t="r">6421</v>
    <v t="r">6428</v>
    <v t="r">6436</v>
    <v t="r">6443</v>
    <v t="r">6451</v>
    <v t="r">6457</v>
    <v t="r">6464</v>
    <v t="r">6470</v>
    <v t="r">6478</v>
    <v t="r">6485</v>
    <v t="r">6493</v>
    <v t="r">6499</v>
    <v t="r">6507</v>
    <v t="r">6513</v>
    <v t="r">6520</v>
    <v t="r">6526</v>
    <v t="r">6533</v>
    <v t="r">6539</v>
    <v t="r">6546</v>
    <v t="r">6553</v>
    <v t="r">6559</v>
    <v t="r">6566</v>
    <v t="r">6573</v>
    <v t="r">6579</v>
    <v t="r">6585</v>
    <v t="r">6592</v>
    <v t="r">6598</v>
    <v t="r">6605</v>
    <v t="r">6611</v>
    <v t="r">6617</v>
    <v t="r">6623</v>
    <v t="r">6629</v>
    <v t="r">6636</v>
    <v t="r">6642</v>
    <v t="r">6648</v>
    <v t="r">6654</v>
    <v t="r">6661</v>
    <v t="r">6668</v>
    <v t="r">6675</v>
    <v t="r">6683</v>
    <v t="r">6689</v>
    <v t="r">6695</v>
    <v t="r">6702</v>
    <v t="r">6708</v>
    <v t="r">6714</v>
    <v t="r">6722</v>
    <v t="r">6729</v>
    <v t="r">6736</v>
    <v t="r">6743</v>
    <v t="r">6750</v>
    <v t="r">6757</v>
    <v t="r">6764</v>
    <v t="r">6771</v>
    <v t="r">6779</v>
    <v t="r">6786</v>
    <v t="r">6793</v>
    <v t="r">6798</v>
    <v t="r">6804</v>
    <v t="r">6810</v>
    <v t="r">6816</v>
    <v t="r">6822</v>
    <v t="r">6829</v>
    <v t="r">6835</v>
    <v t="r">6842</v>
    <v t="r">6849</v>
    <v t="r">6855</v>
    <v t="r">6861</v>
    <v t="r">6869</v>
    <v t="r">6876</v>
    <v t="r">6883</v>
    <v t="r">6890</v>
    <v t="r">6896</v>
    <v t="r">6902</v>
    <v t="r">6908</v>
    <v t="r">6915</v>
    <v t="r">6922</v>
    <v t="r">6928</v>
    <v t="r">6935</v>
    <v t="r">6942</v>
    <v t="r">6949</v>
    <v t="r">6955</v>
    <v t="r">6962</v>
    <v t="r">6968</v>
    <v t="r">6975</v>
    <v t="r">6980</v>
    <v t="r">6986</v>
    <v t="r">6994</v>
    <v t="r">7001</v>
    <v t="r">7007</v>
    <v t="r">7014</v>
    <v t="r">7022</v>
    <v t="r">7028</v>
    <v t="r">7034</v>
    <v t="r">7042</v>
    <v t="r">7048</v>
    <v t="r">7054</v>
    <v t="r">7061</v>
    <v t="r">7068</v>
    <v t="r">7074</v>
    <v t="r">7079</v>
    <v t="r">7085</v>
    <v t="r">7092</v>
    <v t="r">7098</v>
    <v t="r">7106</v>
    <v t="r">7113</v>
    <v t="r">7119</v>
    <v t="r">7125</v>
    <v t="r">7132</v>
    <v t="r">7140</v>
    <v t="r">7146</v>
    <v t="r">7152</v>
    <v t="r">7157</v>
    <v t="r">7162</v>
    <v t="r">7168</v>
    <v t="r">7175</v>
    <v t="r">7181</v>
    <v t="r">7187</v>
    <v t="r">7193</v>
    <v t="r">7199</v>
    <v t="r">7205</v>
    <v t="r">7210</v>
    <v t="r">7217</v>
    <v t="r">7222</v>
    <v t="r">7229</v>
    <v t="r">7236</v>
    <v t="r">7242</v>
    <v t="r">7247</v>
    <v t="r">7253</v>
    <v t="r">7260</v>
    <v t="r">7267</v>
    <v t="r">7274</v>
    <v t="r">7280</v>
    <v t="r">7286</v>
    <v t="r">7293</v>
    <v t="r">7298</v>
    <v t="r">7304</v>
    <v t="r">7311</v>
    <v t="r">7317</v>
    <v t="r">7323</v>
    <v t="r">7329</v>
    <v t="r">7335</v>
    <v t="r">7342</v>
    <v t="r">7349</v>
    <v t="r">7355</v>
    <v t="r">7362</v>
    <v t="r">7368</v>
    <v t="r">7375</v>
    <v t="r">7382</v>
    <v t="r">7389</v>
    <v t="r">7395</v>
    <v t="r">7401</v>
    <v t="r">7407</v>
    <v t="r">7414</v>
    <v t="r">7420</v>
    <v t="r">7426</v>
    <v t="r">7432</v>
    <v t="r">7439</v>
    <v t="r">7445</v>
    <v t="r">7451</v>
    <v t="r">7457</v>
    <v t="r">7461</v>
    <v t="r">7466</v>
    <v t="r">7472</v>
    <v t="r">7478</v>
    <v t="r">7484</v>
    <v t="r">7490</v>
    <v t="r">7495</v>
    <v t="r">7501</v>
    <v t="r">7507</v>
    <v t="r">7514</v>
    <v t="r">7521</v>
    <v t="r">7527</v>
    <v t="r">7533</v>
    <v t="r">7539</v>
    <v t="r">7545</v>
    <v t="r">7550</v>
    <v t="r">7557</v>
    <v t="r">7564</v>
    <v t="r">7570</v>
    <v t="r">7577</v>
    <v t="r">7584</v>
    <v t="r">7590</v>
    <v t="r">7595</v>
    <v t="r">7601</v>
    <v t="r">7607</v>
    <v t="r">7612</v>
    <v t="r">7618</v>
    <v t="r">7624</v>
    <v t="r">7630</v>
    <v t="r">7636</v>
    <v t="r">7642</v>
    <v t="r">7649</v>
    <v t="r">7656</v>
    <v t="r">7662</v>
    <v t="r">7668</v>
    <v t="r">7675</v>
    <v t="r">7680</v>
    <v t="r">7686</v>
    <v t="r">7692</v>
    <v t="r">7698</v>
    <v t="r">7704</v>
    <v t="r">7709</v>
    <v t="r">7715</v>
    <v t="r">7721</v>
    <v t="r">7727</v>
    <v t="r">7733</v>
    <v t="r">7739</v>
    <v t="r">7745</v>
    <v t="r">7751</v>
    <v t="r">7759</v>
    <v t="r">7764</v>
    <v t="r">7771</v>
    <v t="r">7777</v>
    <v t="r">7784</v>
    <v t="r">7790</v>
    <v t="r">7797</v>
    <v t="r">7804</v>
    <v t="r">7811</v>
    <v t="r">7818</v>
    <v t="r">7823</v>
    <v t="r">7829</v>
    <v t="r">7835</v>
    <v t="r">7841</v>
    <v t="r">7847</v>
    <v t="r">7852</v>
    <v t="r">7858</v>
    <v t="r">7865</v>
    <v t="r">7871</v>
    <v t="r">7876</v>
    <v t="r">7882</v>
    <v t="r">7888</v>
    <v t="r">7894</v>
    <v t="r">7900</v>
    <v t="r">7906</v>
    <v t="r">7912</v>
    <v t="r">7918</v>
    <v t="r">7925</v>
    <v t="r">7930</v>
    <v t="r">7935</v>
    <v t="r">7941</v>
    <v t="r">7947</v>
    <v t="r">7952</v>
    <v t="r">7957</v>
    <v t="r">7963</v>
    <v t="r">7969</v>
    <v t="r">7975</v>
    <v t="r">7981</v>
    <v t="r">7988</v>
    <v t="r">7994</v>
    <v t="r">8000</v>
    <v t="r">8006</v>
    <v t="r">8013</v>
    <v t="r">8019</v>
    <v t="r">8025</v>
    <v t="r">8032</v>
    <v t="r">8039</v>
    <v t="r">8044</v>
    <v t="r">8050</v>
    <v t="r">8056</v>
    <v t="r">8062</v>
    <v t="r">8068</v>
    <v t="r">8074</v>
    <v t="r">8081</v>
    <v t="r">8087</v>
    <v t="r">8092</v>
    <v t="r">8099</v>
    <v t="r">8105</v>
    <v t="r">8111</v>
    <v t="r">8117</v>
    <v t="r">8123</v>
    <v t="r">8129</v>
    <v t="r">8135</v>
    <v t="r">8141</v>
    <v t="r">8147</v>
    <v t="r">8153</v>
    <v t="r">8159</v>
    <v t="r">8165</v>
    <v t="r">8171</v>
    <v t="r">8177</v>
    <v t="r">8183</v>
    <v t="r">8190</v>
    <v t="r">8197</v>
    <v t="r">8203</v>
    <v t="r">8208</v>
    <v t="r">8214</v>
    <v t="r">8220</v>
    <v t="r">8226</v>
    <v t="r">8232</v>
    <v t="r">8239</v>
    <v t="r">8245</v>
    <v t="r">8251</v>
    <v t="r">8257</v>
    <v t="r">8262</v>
    <v t="r">8267</v>
    <v t="r">8273</v>
    <v t="r">8279</v>
    <v t="r">8285</v>
    <v t="r">8291</v>
    <v t="r">8297</v>
    <v t="r">8304</v>
    <v t="r">8310</v>
    <v t="r">8316</v>
    <v t="r">8322</v>
    <v t="r">8329</v>
    <v t="r">8335</v>
    <v t="r">8341</v>
    <v t="r">8348</v>
    <v t="r">8354</v>
  </a>
  <a r="12">
    <v t="r">8361</v>
    <v t="r">8367</v>
    <v t="r">8373</v>
    <v t="r">8379</v>
    <v t="r">8385</v>
    <v t="r">8391</v>
    <v t="r">8397</v>
    <v t="r">8403</v>
    <v t="r">8409</v>
    <v t="r">8415</v>
    <v t="r">8421</v>
    <v t="r">8427</v>
  </a>
  <a r="53">
    <v t="r">8434</v>
    <v t="r">8440</v>
    <v t="r">8446</v>
    <v t="r">8452</v>
    <v t="r">8458</v>
    <v t="r">8464</v>
    <v t="r">8470</v>
    <v t="r">8476</v>
    <v t="r">8482</v>
    <v t="r">8488</v>
    <v t="r">8494</v>
    <v t="r">8500</v>
    <v t="r">8506</v>
    <v t="r">8512</v>
    <v t="r">8518</v>
    <v t="r">8524</v>
    <v t="r">8530</v>
    <v t="r">8536</v>
    <v t="r">8542</v>
    <v t="r">8548</v>
    <v t="r">8554</v>
    <v t="r">8560</v>
    <v t="r">8566</v>
    <v t="r">8572</v>
    <v t="r">8578</v>
    <v t="r">8584</v>
    <v t="r">8590</v>
    <v t="r">8596</v>
    <v t="r">8602</v>
    <v t="r">8608</v>
    <v t="r">8614</v>
    <v t="r">8620</v>
    <v t="r">8626</v>
    <v t="r">8632</v>
    <v t="r">8638</v>
    <v t="r">8644</v>
    <v t="r">8650</v>
    <v t="r">8656</v>
    <v t="r">8662</v>
    <v t="r">8668</v>
    <v t="r">8674</v>
    <v t="r">8680</v>
    <v t="r">8686</v>
    <v t="r">8692</v>
    <v t="r">8698</v>
    <v t="r">8704</v>
    <v t="r">8710</v>
    <v t="r">8716</v>
    <v t="r">8722</v>
    <v t="r">8728</v>
    <v t="r">8734</v>
    <v t="r">8740</v>
    <v t="r">8741</v>
  </a>
  <a r="1">
    <v t="s">The Big Pineapple</v>
  </a>
  <a r="100">
    <v t="r">8762</v>
    <v t="r">8763</v>
    <v t="r">8764</v>
    <v t="r">8765</v>
    <v t="r">8766</v>
    <v t="r">8767</v>
    <v t="r">8768</v>
    <v t="r">8769</v>
    <v t="r">8770</v>
    <v t="r">8771</v>
    <v t="r">8772</v>
    <v t="r">8773</v>
    <v t="r">8774</v>
    <v t="r">8775</v>
    <v t="r">8776</v>
    <v t="r">8777</v>
    <v t="r">8778</v>
    <v t="r">8779</v>
    <v t="r">8780</v>
    <v t="r">8781</v>
    <v t="r">8782</v>
    <v t="r">8783</v>
    <v t="r">8784</v>
    <v t="r">8785</v>
    <v t="r">8786</v>
    <v t="r">8787</v>
    <v t="r">8788</v>
    <v t="r">8789</v>
    <v t="r">8790</v>
    <v t="r">8791</v>
    <v t="r">8792</v>
    <v t="r">8793</v>
    <v t="r">8794</v>
    <v t="r">8795</v>
    <v t="r">8796</v>
    <v t="r">8797</v>
    <v t="r">8798</v>
    <v t="r">8799</v>
    <v t="r">8800</v>
    <v t="r">8801</v>
    <v t="r">8802</v>
    <v t="r">8803</v>
    <v t="r">8804</v>
    <v t="r">8805</v>
    <v t="r">8806</v>
    <v t="r">8807</v>
    <v t="r">8808</v>
    <v t="r">8809</v>
    <v t="r">8810</v>
    <v t="r">8811</v>
    <v t="r">8812</v>
    <v t="r">8813</v>
    <v t="r">8814</v>
    <v t="r">8815</v>
    <v t="r">8816</v>
    <v t="r">8817</v>
    <v t="r">8818</v>
    <v t="r">8819</v>
    <v t="r">8820</v>
    <v t="r">8821</v>
    <v t="r">8822</v>
    <v t="r">8823</v>
    <v t="r">8824</v>
    <v t="r">8825</v>
    <v t="r">8826</v>
    <v t="r">8827</v>
    <v t="r">8828</v>
    <v t="r">8829</v>
    <v t="r">8830</v>
    <v t="r">8831</v>
    <v t="r">8832</v>
    <v t="r">8833</v>
    <v t="r">8834</v>
    <v t="r">8835</v>
    <v t="r">8836</v>
    <v t="r">8837</v>
    <v t="r">8838</v>
    <v t="r">8839</v>
    <v t="r">8840</v>
    <v t="r">8841</v>
    <v t="r">8842</v>
    <v t="r">8843</v>
    <v t="r">8844</v>
    <v t="r">8845</v>
    <v t="r">8846</v>
    <v t="r">8847</v>
    <v t="r">8848</v>
    <v t="r">8849</v>
    <v t="r">8850</v>
    <v t="r">8851</v>
    <v t="r">8852</v>
    <v t="r">8853</v>
    <v t="r">8854</v>
    <v t="r">8855</v>
    <v t="r">8856</v>
    <v t="r">8857</v>
    <v t="r">8858</v>
    <v t="r">8859</v>
    <v t="r">8860</v>
    <v t="r">8861</v>
  </a>
  <a r="366">
    <v t="r">8901</v>
    <v t="r">8908</v>
    <v t="r">8914</v>
    <v t="r">8920</v>
    <v t="r">8926</v>
    <v t="r">8932</v>
    <v t="r">8938</v>
    <v t="r">8944</v>
    <v t="r">8950</v>
    <v t="r">8956</v>
    <v t="r">8962</v>
    <v t="r">8968</v>
    <v t="r">8974</v>
    <v t="r">8981</v>
    <v t="r">8987</v>
    <v t="r">8994</v>
    <v t="r">9000</v>
    <v t="r">9008</v>
    <v t="r">9014</v>
    <v t="r">9021</v>
    <v t="r">9027</v>
    <v t="r">9034</v>
    <v t="r">9040</v>
    <v t="r">9046</v>
    <v t="r">9052</v>
    <v t="r">9058</v>
    <v t="r">9064</v>
    <v t="r">9070</v>
    <v t="r">9076</v>
    <v t="r">9082</v>
    <v t="r">9088</v>
    <v t="r">9094</v>
    <v t="r">9100</v>
    <v t="r">9106</v>
    <v t="r">9112</v>
    <v t="r">9118</v>
    <v t="r">9124</v>
    <v t="r">9130</v>
    <v t="r">9136</v>
    <v t="r">9142</v>
    <v t="r">9149</v>
    <v t="r">9155</v>
    <v t="r">9161</v>
    <v t="r">9167</v>
    <v t="r">9173</v>
    <v t="r">9179</v>
    <v t="r">9185</v>
    <v t="r">9191</v>
    <v t="r">9197</v>
    <v t="r">9203</v>
    <v t="r">9209</v>
    <v t="r">9215</v>
    <v t="r">9221</v>
    <v t="r">9227</v>
    <v t="r">9234</v>
    <v t="r">9240</v>
    <v t="r">9246</v>
    <v t="r">9252</v>
    <v t="r">9258</v>
    <v t="r">9264</v>
    <v t="r">9270</v>
    <v t="r">9276</v>
    <v t="r">9282</v>
    <v t="r">9288</v>
    <v t="r">9294</v>
    <v t="r">9300</v>
    <v t="r">9306</v>
    <v t="r">9312</v>
    <v t="r">9318</v>
    <v t="r">9324</v>
    <v t="r">9331</v>
    <v t="r">9337</v>
    <v t="r">9343</v>
    <v t="r">9349</v>
    <v t="r">9355</v>
    <v t="r">9361</v>
    <v t="r">9368</v>
    <v t="r">9375</v>
    <v t="r">9382</v>
    <v t="r">9388</v>
    <v t="r">9394</v>
    <v t="r">9400</v>
    <v t="r">9407</v>
    <v t="r">9413</v>
    <v t="r">9419</v>
    <v t="r">9425</v>
    <v t="r">9431</v>
    <v t="r">9437</v>
    <v t="r">9443</v>
    <v t="r">9449</v>
    <v t="r">9455</v>
    <v t="r">9461</v>
    <v t="r">9467</v>
    <v t="r">9473</v>
    <v t="r">9479</v>
    <v t="r">9485</v>
    <v t="r">9491</v>
    <v t="r">9497</v>
    <v t="r">9503</v>
    <v t="r">9509</v>
    <v t="r">9515</v>
    <v t="r">9521</v>
    <v t="r">9527</v>
    <v t="r">9534</v>
    <v t="r">9540</v>
    <v t="r">9546</v>
    <v t="r">9552</v>
    <v t="r">9559</v>
    <v t="r">9565</v>
    <v t="r">9571</v>
    <v t="r">9577</v>
    <v t="r">9583</v>
    <v t="r">9589</v>
    <v t="r">9595</v>
    <v t="r">9601</v>
    <v t="r">9607</v>
    <v t="r">9613</v>
    <v t="r">9619</v>
    <v t="r">9625</v>
    <v t="r">9631</v>
    <v t="r">9638</v>
    <v t="r">9644</v>
    <v t="r">9651</v>
    <v t="r">9657</v>
    <v t="r">9663</v>
    <v t="r">9669</v>
    <v t="r">9675</v>
    <v t="r">9681</v>
    <v t="r">9687</v>
    <v t="r">9693</v>
    <v t="r">9699</v>
    <v t="r">9705</v>
    <v t="r">9711</v>
    <v t="r">9717</v>
    <v t="r">9722</v>
    <v t="r">9728</v>
    <v t="r">9734</v>
    <v t="r">9740</v>
    <v t="r">9746</v>
    <v t="r">9752</v>
    <v t="r">9758</v>
    <v t="r">9765</v>
    <v t="r">9772</v>
    <v t="r">9778</v>
    <v t="r">9784</v>
    <v t="r">9790</v>
    <v t="r">9796</v>
    <v t="r">9802</v>
    <v t="r">9808</v>
    <v t="r">9814</v>
    <v t="r">9820</v>
    <v t="r">9826</v>
    <v t="r">9832</v>
    <v t="r">9838</v>
    <v t="r">9844</v>
    <v t="r">9850</v>
    <v t="r">9856</v>
    <v t="r">9862</v>
    <v t="r">9868</v>
    <v t="r">9874</v>
    <v t="r">9881</v>
    <v t="r">9888</v>
    <v t="r">9894</v>
    <v t="r">9900</v>
    <v t="r">9906</v>
    <v t="r">9912</v>
    <v t="r">9918</v>
    <v t="r">9924</v>
    <v t="r">9930</v>
    <v t="r">9936</v>
    <v t="r">9942</v>
    <v t="r">9948</v>
    <v t="r">9955</v>
    <v t="r">9961</v>
    <v t="r">9967</v>
    <v t="r">9973</v>
    <v t="r">9979</v>
    <v t="r">9986</v>
    <v t="r">9992</v>
    <v t="r">9998</v>
    <v t="r">10004</v>
    <v t="r">10010</v>
    <v t="r">10017</v>
    <v t="r">10023</v>
    <v t="r">10029</v>
    <v t="r">10036</v>
    <v t="r">10042</v>
    <v t="r">10048</v>
    <v t="r">10054</v>
    <v t="r">10060</v>
    <v t="r">10066</v>
    <v t="r">10072</v>
    <v t="r">10078</v>
    <v t="r">10084</v>
    <v t="r">10090</v>
    <v t="r">10096</v>
    <v t="r">10103</v>
    <v t="r">10109</v>
    <v t="r">10116</v>
    <v t="r">10122</v>
    <v t="r">10128</v>
    <v t="r">10134</v>
    <v t="r">10140</v>
    <v t="r">10146</v>
    <v t="r">10151</v>
    <v t="r">10157</v>
    <v t="r">10163</v>
    <v t="r">10169</v>
    <v t="r">10175</v>
    <v t="r">10181</v>
    <v t="r">10187</v>
    <v t="r">10193</v>
    <v t="r">10198</v>
    <v t="r">10204</v>
    <v t="r">10210</v>
    <v t="r">10216</v>
    <v t="r">10222</v>
    <v t="r">10229</v>
    <v t="r">10235</v>
    <v t="r">10242</v>
    <v t="r">10248</v>
    <v t="r">10254</v>
    <v t="r">10260</v>
    <v t="r">10266</v>
    <v t="r">10272</v>
    <v t="r">10278</v>
    <v t="r">10284</v>
    <v t="r">10290</v>
    <v t="r">10296</v>
    <v t="r">10302</v>
    <v t="r">10308</v>
    <v t="r">10314</v>
    <v t="r">10320</v>
    <v t="r">10326</v>
    <v t="r">10332</v>
    <v t="r">10338</v>
    <v t="r">10344</v>
    <v t="r">10351</v>
    <v t="r">10357</v>
    <v t="r">10363</v>
    <v t="r">10369</v>
    <v t="r">10375</v>
    <v t="r">10381</v>
    <v t="r">10387</v>
    <v t="r">10393</v>
    <v t="r">10400</v>
    <v t="r">10406</v>
    <v t="r">10412</v>
    <v t="r">10418</v>
    <v t="r">10424</v>
    <v t="r">10430</v>
    <v t="r">10436</v>
    <v t="r">10442</v>
    <v t="r">10447</v>
    <v t="r">10453</v>
    <v t="r">10459</v>
    <v t="r">10465</v>
    <v t="r">10471</v>
    <v t="r">10477</v>
    <v t="r">10483</v>
    <v t="r">10489</v>
    <v t="r">10495</v>
    <v t="r">10501</v>
    <v t="r">10507</v>
    <v t="r">10513</v>
    <v t="r">10519</v>
    <v t="r">10525</v>
    <v t="r">10532</v>
    <v t="r">10538</v>
    <v t="r">10544</v>
    <v t="r">10550</v>
    <v t="r">10556</v>
    <v t="r">10562</v>
    <v t="r">10568</v>
    <v t="r">10574</v>
    <v t="r">10580</v>
    <v t="r">10586</v>
    <v t="r">10592</v>
    <v t="r">10598</v>
    <v t="r">10604</v>
    <v t="r">10610</v>
    <v t="r">10616</v>
    <v t="r">10622</v>
    <v t="r">10628</v>
    <v t="r">10634</v>
    <v t="r">10640</v>
    <v t="r">10646</v>
    <v t="r">10652</v>
    <v t="r">10658</v>
    <v t="r">10664</v>
    <v t="r">10670</v>
    <v t="r">10676</v>
    <v t="r">10682</v>
    <v t="r">10688</v>
    <v t="r">10694</v>
    <v t="r">10699</v>
    <v t="r">10705</v>
    <v t="r">10711</v>
    <v t="r">10717</v>
    <v t="r">10723</v>
    <v t="r">10729</v>
    <v t="r">10735</v>
    <v t="r">10740</v>
    <v t="r">10746</v>
    <v t="r">10752</v>
    <v t="r">10758</v>
    <v t="r">10765</v>
    <v t="r">10771</v>
    <v t="r">10777</v>
    <v t="r">10783</v>
    <v t="r">10789</v>
    <v t="r">10795</v>
    <v t="r">10801</v>
    <v t="r">10807</v>
    <v t="r">10813</v>
    <v t="r">10819</v>
    <v t="r">10825</v>
    <v t="r">10831</v>
    <v t="r">10837</v>
    <v t="r">10843</v>
    <v t="r">10849</v>
    <v t="r">10855</v>
    <v t="r">10861</v>
    <v t="r">10867</v>
    <v t="r">10873</v>
    <v t="r">10879</v>
    <v t="r">10884</v>
    <v t="r">10890</v>
    <v t="r">10897</v>
    <v t="r">10903</v>
    <v t="r">10909</v>
    <v t="r">10915</v>
    <v t="r">10921</v>
    <v t="r">10927</v>
    <v t="r">10933</v>
    <v t="r">10939</v>
    <v t="r">10946</v>
    <v t="r">10952</v>
    <v t="r">10958</v>
    <v t="r">10964</v>
    <v t="r">10970</v>
    <v t="r">10976</v>
    <v t="r">10982</v>
    <v t="r">10988</v>
    <v t="r">10994</v>
    <v t="r">11000</v>
    <v t="r">11006</v>
    <v t="r">11012</v>
    <v t="r">11018</v>
    <v t="r">11024</v>
    <v t="r">11030</v>
    <v t="r">11036</v>
    <v t="r">11042</v>
    <v t="r">11048</v>
    <v t="r">11054</v>
    <v t="r">11060</v>
    <v t="r">11066</v>
    <v t="r">11072</v>
    <v t="r">11078</v>
    <v t="r">11084</v>
    <v t="r">11090</v>
    <v t="r">11096</v>
    <v t="r">11102</v>
    <v t="r">11108</v>
    <v t="r">11114</v>
    <v t="r">11120</v>
  </a>
  <a r="12">
    <v t="r">11127</v>
    <v t="r">11133</v>
    <v t="r">11139</v>
    <v t="r">11145</v>
    <v t="r">11151</v>
    <v t="r">11157</v>
    <v t="r">11163</v>
    <v t="r">11169</v>
    <v t="r">11175</v>
    <v t="r">11181</v>
    <v t="r">11187</v>
    <v t="r">11193</v>
  </a>
  <a r="53">
    <v t="r">11200</v>
    <v t="r">11206</v>
    <v t="r">11212</v>
    <v t="r">11218</v>
    <v t="r">11224</v>
    <v t="r">11230</v>
    <v t="r">11236</v>
    <v t="r">11242</v>
    <v t="r">11248</v>
    <v t="r">11254</v>
    <v t="r">11260</v>
    <v t="r">11266</v>
    <v t="r">11272</v>
    <v t="r">11278</v>
    <v t="r">11284</v>
    <v t="r">11290</v>
    <v t="r">11296</v>
    <v t="r">11302</v>
    <v t="r">11308</v>
    <v t="r">11314</v>
    <v t="r">11320</v>
    <v t="r">11326</v>
    <v t="r">11332</v>
    <v t="r">11338</v>
    <v t="r">11344</v>
    <v t="r">11350</v>
    <v t="r">11356</v>
    <v t="r">11362</v>
    <v t="r">11368</v>
    <v t="r">11374</v>
    <v t="r">11380</v>
    <v t="r">11386</v>
    <v t="r">11392</v>
    <v t="r">11398</v>
    <v t="r">11404</v>
    <v t="r">11410</v>
    <v t="r">11416</v>
    <v t="r">11422</v>
    <v t="r">11428</v>
    <v t="r">11434</v>
    <v t="r">11440</v>
    <v t="r">11446</v>
    <v t="r">11452</v>
    <v t="r">11458</v>
    <v t="r">11464</v>
    <v t="r">11470</v>
    <v t="r">11476</v>
    <v t="r">11482</v>
    <v t="r">11488</v>
    <v t="r">11494</v>
    <v t="r">11500</v>
    <v t="r">11506</v>
    <v t="r">11507</v>
  </a>
  <a r="1">
    <v t="r">11511</v>
  </a>
  <a r="5">
    <v t="s">François-Victor Hugo</v>
    <v t="s">Adèle Hugo</v>
    <v t="s">Léopold Hugo</v>
    <v t="s">Léopoldine Hugo</v>
    <v t="s">Charles Hugo</v>
  </a>
  <a r="4">
    <v t="r">11510</v>
    <v t="r">11517</v>
    <v t="r">11518</v>
    <v t="r">11519</v>
  </a>
  <a r="14">
    <v t="r">11521</v>
    <v t="r">11522</v>
    <v t="r">11523</v>
    <v t="r">11524</v>
    <v t="r">11525</v>
    <v t="r">11526</v>
    <v t="r">11527</v>
    <v t="r">11528</v>
    <v t="r">11529</v>
    <v t="r">11530</v>
    <v t="r">11531</v>
    <v t="r">11532</v>
    <v t="r">11533</v>
    <v t="r">11534</v>
  </a>
  <a r="1">
    <v t="s">author</v>
  </a>
  <a r="2">
    <v t="s">Joseph Leopold Sigisbert Hugo</v>
    <v t="s">Sophie Trébuchet</v>
  </a>
  <a r="2">
    <v t="s">Abel Joseph Hugo</v>
    <v t="s">Eugène Hugo</v>
  </a>
  <a r="1">
    <v t="s">Adèle Foucher</v>
  </a>
</arrayData>
</file>

<file path=xl/richData/rdrichvalue.xml><?xml version="1.0" encoding="utf-8"?>
<rvData xmlns="http://schemas.microsoft.com/office/spreadsheetml/2017/richdata" count="11543">
  <rv s="0">
    <v>536870912</v>
    <v>New York City</v>
    <v>60d5dc2b-c915-460b-b722-c9e3485499ca</v>
    <v>en-US</v>
    <v>Map</v>
  </rv>
  <rv s="0">
    <v>536870912</v>
    <v>New York</v>
    <v>caeb7b9a-f5d7-4686-8fb5-cf7628296b13</v>
    <v>en-US</v>
    <v>Map</v>
  </rv>
  <rv s="1">
    <fb>1214.45</fb>
    <v>13</v>
  </rv>
  <rv s="0">
    <v>536870912</v>
    <v>United States</v>
    <v>5232ed96-85b1-2edb-12c6-63e6c597a1de</v>
    <v>en-US</v>
    <v>Map</v>
  </rv>
  <rv s="2">
    <v>0</v>
    <v>11</v>
    <v>14</v>
    <v>0</v>
    <v>Image of New York City</v>
  </rv>
  <rv s="1">
    <fb>40.713046599999998</fb>
    <v>15</v>
  </rv>
  <rv s="0">
    <v>805306368</v>
    <v>Bill de Blasio (Mayor)</v>
    <v>ec4d9df6-5bce-f8d4-8006-9363cc31f99e</v>
    <v>en-US</v>
    <v>Generic</v>
  </rv>
  <rv s="3">
    <v>0</v>
  </rv>
  <rv s="4">
    <v>https://www.bing.com/search?q=new+york+city&amp;form=skydnc</v>
    <v>Learn more on Bing</v>
  </rv>
  <rv s="1">
    <fb>-74.007230100000001</fb>
    <v>15</v>
  </rv>
  <rv s="1">
    <fb>8398748</fb>
    <v>13</v>
  </rv>
  <rv s="3">
    <v>1</v>
  </rv>
  <rv s="5">
    <v>#VALUE!</v>
    <v>en-US</v>
    <v>60d5dc2b-c915-460b-b722-c9e3485499ca</v>
    <v>536870912</v>
    <v>1</v>
    <v>5</v>
    <v>6</v>
    <v>New York City</v>
    <v>9</v>
    <v>10</v>
    <v>Map</v>
    <v>11</v>
    <v>12</v>
    <v>1</v>
    <v>2</v>
    <v>3</v>
    <v>New York City, often simply called New York, is the most populous city in the United States. With an estimated 2019 population of 8,336,817 distributed over about 302.6 square miles, New York City is also the most densely populated major city in the United States. Located at the southern tip of the State of New York, the city is the center of the New York metropolitan area, the largest metropolitan area in the world by urban landmass. With almost 20 million people in its metropolitan statistical area and approximately 23 million in its combined statistical area, it is one of the world's most populous megacities. New York City has been described as the cultural, financial, and media capital of the world, significantly influencing commerce, entertainment, research, technology, education, politics, tourism, art, fashion, and sports, and is the most photographed city in the world. Home to the headquarters of the United Nations, New York is an important center for international diplomacy, and has sometimes been called the capital of the world.</v>
    <v>4</v>
    <v>5</v>
    <v>7</v>
    <v>8</v>
    <v>9</v>
    <v>New York City</v>
    <v>10</v>
    <v>11</v>
    <v>New York City</v>
    <v>mdp/vdpid/5487505297524129794</v>
  </rv>
  <rv s="0">
    <v>536870912</v>
    <v>Los Angeles</v>
    <v>9958ca5c-ea31-4e71-8a17-bd1e7839c723</v>
    <v>en-US</v>
    <v>Map</v>
  </rv>
  <rv s="0">
    <v>536870912</v>
    <v>California</v>
    <v>3009d91d-d582-4c34-85ba-772ba09e5be1</v>
    <v>en-US</v>
    <v>Map</v>
  </rv>
  <rv s="0">
    <v>536870912</v>
    <v>Los Angeles County</v>
    <v>a22eb5ba-111e-51ea-f880-81d4f242d057</v>
    <v>en-US</v>
    <v>Map</v>
  </rv>
  <rv s="1">
    <fb>1301.97</fb>
    <v>13</v>
  </rv>
  <rv s="2">
    <v>1</v>
    <v>11</v>
    <v>22</v>
    <v>0</v>
    <v>Image of Los Angeles</v>
  </rv>
  <rv s="1">
    <fb>34.052238000000003</fb>
    <v>15</v>
  </rv>
  <rv s="0">
    <v>805306368</v>
    <v>Eric Garcetti (Mayor)</v>
    <v>0149e8a9-6105-75ac-feec-32e4a7586c8d</v>
    <v>en-US</v>
    <v>Generic</v>
  </rv>
  <rv s="3">
    <v>2</v>
  </rv>
  <rv s="4">
    <v>https://www.bing.com/search?q=los+angeles&amp;form=skydnc</v>
    <v>Learn more on Bing</v>
  </rv>
  <rv s="1">
    <fb>-118.24334399999999</fb>
    <v>15</v>
  </rv>
  <rv s="1">
    <fb>3990456</fb>
    <v>13</v>
  </rv>
  <rv s="3">
    <v>3</v>
  </rv>
  <rv s="6">
    <v>#VALUE!</v>
    <v>en-US</v>
    <v>9958ca5c-ea31-4e71-8a17-bd1e7839c723</v>
    <v>536870912</v>
    <v>1</v>
    <v>20</v>
    <v>21</v>
    <v>Los Angeles</v>
    <v>9</v>
    <v>10</v>
    <v>Map</v>
    <v>11</v>
    <v>12</v>
    <v>14</v>
    <v>15</v>
    <v>16</v>
    <v>3</v>
    <v>Los Angeles, officially the City of Los Angeles and often abbreviated as L.A., is the largest city in California. It has an estimated population of nearly 4 million, and is the second-largest city in the United States, after New York City, and the third-largest city in North America, after Mexico City and New York City. Los Angeles is known for its Mediterranean climate, ethnic and cultural diversity, Hollywood entertainment industry, and its sprawling metropolitan area.</v>
    <v>17</v>
    <v>18</v>
    <v>20</v>
    <v>21</v>
    <v>22</v>
    <v>Los Angeles</v>
    <v>23</v>
    <v>24</v>
    <v>Los Angeles</v>
    <v>mdp/vdpid/5059788015119892481</v>
  </rv>
  <rv s="0">
    <v>536870912</v>
    <v>Chicago</v>
    <v>28deeb39-ca49-4bd4-913b-929b1de4b25b</v>
    <v>en-US</v>
    <v>Map</v>
  </rv>
  <rv s="0">
    <v>536870912</v>
    <v>Illinois</v>
    <v>4131acb8-628a-4241-8920-ca79eab9dade</v>
    <v>en-US</v>
    <v>Map</v>
  </rv>
  <rv s="0">
    <v>536870912</v>
    <v>Cook County</v>
    <v>38aa555d-a2f0-25e5-0b3a-ef870e8ef479</v>
    <v>en-US</v>
    <v>Map</v>
  </rv>
  <rv s="1">
    <fb>606.1</fb>
    <v>13</v>
  </rv>
  <rv s="2">
    <v>2</v>
    <v>11</v>
    <v>29</v>
    <v>0</v>
    <v>Image of Chicago</v>
  </rv>
  <rv s="1">
    <fb>41.883229</fb>
    <v>15</v>
  </rv>
  <rv s="3">
    <v>4</v>
  </rv>
  <rv s="4">
    <v>https://www.bing.com/search?q=chicago&amp;form=skydnc</v>
    <v>Learn more on Bing</v>
  </rv>
  <rv s="1">
    <fb>-87.632397999999995</fb>
    <v>15</v>
  </rv>
  <rv s="1">
    <fb>2705994</fb>
    <v>13</v>
  </rv>
  <rv s="3">
    <v>5</v>
  </rv>
  <rv s="6">
    <v>#VALUE!</v>
    <v>en-US</v>
    <v>28deeb39-ca49-4bd4-913b-929b1de4b25b</v>
    <v>536870912</v>
    <v>1</v>
    <v>28</v>
    <v>21</v>
    <v>Chicago</v>
    <v>9</v>
    <v>10</v>
    <v>Map</v>
    <v>11</v>
    <v>12</v>
    <v>27</v>
    <v>28</v>
    <v>29</v>
    <v>3</v>
    <v>Chicago, officially the City of Chicago, is the most populous city in the U.S. state of Illinois, and the third most populous city in the United States, following New York and Los Angeles. With an estimated population of 2,693,976 in 2019, it is also the most populous city in the Midwestern United States and the fifth most populous city in North America. Chicago is the county seat of Cook County, the second most populous county in the U.S., while a small portion of the city's O'Hare Airport also extends into DuPage County. Chicago is the principal city of the Chicago metropolitan area, defined as either the U.S. Census Bureau's Metropolitan Statistical Area or the Combined Statistical Area, often called Chicagoland. It constitutes the third most populous urban area in the United States after New York City and Los Angeles.</v>
    <v>30</v>
    <v>31</v>
    <v>32</v>
    <v>33</v>
    <v>34</v>
    <v>Chicago</v>
    <v>35</v>
    <v>36</v>
    <v>Chicago</v>
    <v>mdp/vdpid/5477686925982695427</v>
  </rv>
  <rv s="0">
    <v>536870912</v>
    <v>Houston</v>
    <v>ad99c262-d92e-4e88-87f7-5c66752fec36</v>
    <v>en-US</v>
    <v>Map</v>
  </rv>
  <rv s="0">
    <v>536870912</v>
    <v>Texas</v>
    <v>00a23ccd-3344-461c-8b9f-c2bb55be5815</v>
    <v>en-US</v>
    <v>Map</v>
  </rv>
  <rv s="0">
    <v>536870912</v>
    <v>Harris County</v>
    <v>5bea1a7a-abd6-5fad-653e-5ce3eeb11cb7</v>
    <v>en-US</v>
    <v>Map</v>
  </rv>
  <rv s="1">
    <fb>1625.2</fb>
    <v>13</v>
  </rv>
  <rv s="2">
    <v>3</v>
    <v>11</v>
    <v>38</v>
    <v>0</v>
    <v>Image of Houston</v>
  </rv>
  <rv s="1">
    <fb>29.762778000000001</fb>
    <v>15</v>
  </rv>
  <rv s="0">
    <v>805306368</v>
    <v>Sylvester Turner (Mayor)</v>
    <v>70668f90-c5da-66f0-41ae-152a1286911b</v>
    <v>en-US</v>
    <v>Generic</v>
  </rv>
  <rv s="3">
    <v>6</v>
  </rv>
  <rv s="4">
    <v>https://www.bing.com/search?q=houston+texas&amp;form=skydnc</v>
    <v>Learn more on Bing</v>
  </rv>
  <rv s="1">
    <fb>-95.383055999999996</fb>
    <v>15</v>
  </rv>
  <rv s="1">
    <fb>2316797</fb>
    <v>13</v>
  </rv>
  <rv s="6">
    <v>#VALUE!</v>
    <v>en-US</v>
    <v>ad99c262-d92e-4e88-87f7-5c66752fec36</v>
    <v>536870912</v>
    <v>1</v>
    <v>36</v>
    <v>21</v>
    <v>Houston</v>
    <v>9</v>
    <v>10</v>
    <v>Map</v>
    <v>11</v>
    <v>37</v>
    <v>39</v>
    <v>40</v>
    <v>41</v>
    <v>3</v>
    <v>Houston is the most populous city in the U.S. state of Texas, fourth-most populous city in the United States, most populous city in the Southern United States, as well as the sixth-most populous in North America, with an estimated population of 2,320,268 in 2019. Located in Southeast Texas near Galveston Bay and the Gulf of Mexico, it is the seat of Harris County and the principal city of the Greater Houston metropolitan area, which is the fifth-most populous metropolitan statistical area in the United States. Houston is the southeast anchor of the greater megaregion known as the Texas Triangle.</v>
    <v>42</v>
    <v>43</v>
    <v>45</v>
    <v>46</v>
    <v>47</v>
    <v>Houston</v>
    <v>48</v>
    <v>36</v>
    <v>Houston</v>
    <v>mdp/vdpid/5110537662389813249</v>
  </rv>
  <rv s="0">
    <v>536870912</v>
    <v>Phoenix</v>
    <v>b06044c3-41e1-4e2a-bba7-27a29bba8ea9</v>
    <v>en-US</v>
    <v>Map</v>
  </rv>
  <rv s="0">
    <v>536870912</v>
    <v>Arizona</v>
    <v>bf973f46-5962-4997-a7ba-a05f1aa2a9f9</v>
    <v>en-US</v>
    <v>Map</v>
  </rv>
  <rv s="0">
    <v>536870912</v>
    <v>Maricopa County</v>
    <v>385e4056-0008-58a2-b460-55f838262318</v>
    <v>en-US</v>
    <v>Map</v>
  </rv>
  <rv s="1">
    <fb>1338.26</fb>
    <v>13</v>
  </rv>
  <rv s="2">
    <v>4</v>
    <v>11</v>
    <v>43</v>
    <v>0</v>
    <v>Image of Phoenix</v>
  </rv>
  <rv s="1">
    <fb>33.450000000000003</fb>
    <v>15</v>
  </rv>
  <rv s="3">
    <v>7</v>
  </rv>
  <rv s="4">
    <v>https://www.bing.com/search?q=phoenix+arizona&amp;form=skydnc</v>
    <v>Learn more on Bing</v>
  </rv>
  <rv s="1">
    <fb>-112.066667</fb>
    <v>15</v>
  </rv>
  <rv s="1">
    <fb>1660272</fb>
    <v>13</v>
  </rv>
  <rv s="3">
    <v>8</v>
  </rv>
  <rv s="6">
    <v>#VALUE!</v>
    <v>en-US</v>
    <v>b06044c3-41e1-4e2a-bba7-27a29bba8ea9</v>
    <v>536870912</v>
    <v>1</v>
    <v>42</v>
    <v>21</v>
    <v>Phoenix</v>
    <v>9</v>
    <v>10</v>
    <v>Map</v>
    <v>11</v>
    <v>12</v>
    <v>51</v>
    <v>52</v>
    <v>53</v>
    <v>3</v>
    <v>Phoenix is the capital and most populous city in Arizona, with 1,680,992 people. It is also the fifth-most populous city in the United States, the largest state capital by population, and the only state capital with a population of more than one million residents.</v>
    <v>54</v>
    <v>55</v>
    <v>56</v>
    <v>57</v>
    <v>58</v>
    <v>Phoenix</v>
    <v>59</v>
    <v>60</v>
    <v>Phoenix</v>
    <v>mdp/vdpid/5098089334867755012</v>
  </rv>
  <rv s="0">
    <v>536870912</v>
    <v>Philadelphia</v>
    <v>020d4bbf-2971-4236-b87d-c3ec1d7f851c</v>
    <v>en-US</v>
    <v>Map</v>
  </rv>
  <rv s="0">
    <v>536870912</v>
    <v>Pennsylvania</v>
    <v>6304580e-c803-4266-818a-971619176547</v>
    <v>en-US</v>
    <v>Map</v>
  </rv>
  <rv s="0">
    <v>536870912</v>
    <v>Philadelphia County</v>
    <v>e8ae5967-e59c-78fc-3b15-d4611f5ddf0e</v>
    <v>en-US</v>
    <v>Map</v>
  </rv>
  <rv s="1">
    <fb>369.3</fb>
    <v>13</v>
  </rv>
  <rv s="2">
    <v>5</v>
    <v>11</v>
    <v>50</v>
    <v>0</v>
    <v>Image of Philadelphia</v>
  </rv>
  <rv s="1">
    <fb>39.950000000000003</fb>
    <v>15</v>
  </rv>
  <rv s="0">
    <v>805306368</v>
    <v>Jim Kenney (Mayor)</v>
    <v>09cada68-d262-cf3e-5618-fcc403105e01</v>
    <v>en-US</v>
    <v>Generic</v>
  </rv>
  <rv s="3">
    <v>9</v>
  </rv>
  <rv s="4">
    <v>https://www.bing.com/search?q=philadelphia&amp;form=skydnc</v>
    <v>Learn more on Bing</v>
  </rv>
  <rv s="1">
    <fb>-75.166667000000004</fb>
    <v>15</v>
  </rv>
  <rv s="1">
    <fb>1584138</fb>
    <v>13</v>
  </rv>
  <rv s="6">
    <v>#VALUE!</v>
    <v>en-US</v>
    <v>020d4bbf-2971-4236-b87d-c3ec1d7f851c</v>
    <v>536870912</v>
    <v>1</v>
    <v>49</v>
    <v>21</v>
    <v>Philadelphia</v>
    <v>9</v>
    <v>10</v>
    <v>Map</v>
    <v>11</v>
    <v>12</v>
    <v>63</v>
    <v>64</v>
    <v>65</v>
    <v>3</v>
    <v>Philadelphia, colloquially Philly, is a city in the state of Pennsylvania in the United States. It is the sixth-most populous city in the United States and the most populous city in the state of Pennsylvania, with a 2019 estimated population of 1,584,064. It is also the second-most populous city in the Northeastern United States, behind New York City. Since 1854, the city has had the same geographic boundaries as Philadelphia County, the most-populous county in Pennsylvania and the urban core of the eighth-largest U.S. metropolitan statistical area, with over 6 million residents as of 2017. Philadelphia is also the economic and cultural center of the greater Delaware Valley along the lower Delaware and Schuylkill rivers within the Northeast megalopolis. The Delaware Valley's 2019 estimated population of 7.21 million makes it the ninth-largest combined statistical area in the United States.</v>
    <v>66</v>
    <v>67</v>
    <v>69</v>
    <v>70</v>
    <v>71</v>
    <v>Philadelphia</v>
    <v>72</v>
    <v>11</v>
    <v>Philadelphia</v>
    <v>mdp/vdpid/5487461586467553286</v>
  </rv>
  <rv s="0">
    <v>536870912</v>
    <v>San Antonio</v>
    <v>227b2515-cb4d-49b7-9e37-9f46f910612e</v>
    <v>en-US</v>
    <v>Map</v>
  </rv>
  <rv s="0">
    <v>536870912</v>
    <v>Bexar County</v>
    <v>02b1f4e0-5e72-6d90-157d-2e78b76f3dd3</v>
    <v>en-US</v>
    <v>Map</v>
  </rv>
  <rv s="1">
    <fb>1205.4000000000001</fb>
    <v>13</v>
  </rv>
  <rv s="2">
    <v>6</v>
    <v>11</v>
    <v>55</v>
    <v>0</v>
    <v>Image of San Antonio</v>
  </rv>
  <rv s="1">
    <fb>29.416667</fb>
    <v>15</v>
  </rv>
  <rv s="0">
    <v>805306368</v>
    <v>Ron Nirenberg (Mayor)</v>
    <v>52c0337f-1265-eed4-b39c-1061826f5ca5</v>
    <v>en-US</v>
    <v>Generic</v>
  </rv>
  <rv s="3">
    <v>10</v>
  </rv>
  <rv s="4">
    <v>https://www.bing.com/search?q=san+antonio+texas&amp;form=skydnc</v>
    <v>Learn more on Bing</v>
  </rv>
  <rv s="1">
    <fb>-98.5</fb>
    <v>15</v>
  </rv>
  <rv s="1">
    <fb>1532233</fb>
    <v>13</v>
  </rv>
  <rv s="6">
    <v>#VALUE!</v>
    <v>en-US</v>
    <v>227b2515-cb4d-49b7-9e37-9f46f910612e</v>
    <v>536870912</v>
    <v>1</v>
    <v>54</v>
    <v>21</v>
    <v>San Antonio</v>
    <v>9</v>
    <v>10</v>
    <v>Map</v>
    <v>11</v>
    <v>12</v>
    <v>39</v>
    <v>75</v>
    <v>76</v>
    <v>3</v>
    <v>San Antonio, officially the City of San Antonio, is the seventh-most populous city in the United States, and the second-most populous city in both Texas and the Southern United States, with 1,547,253 residents in 2019. Founded as a Spanish mission and colonial outpost in 1718, the city became the first chartered civil settlement in present-day Texas in 1731. The area was still part of the Spanish Empire, and later of the Mexican Republic. It is the state's oldest municipality, having celebrated its 300th anniversary on May 1, 2018.</v>
    <v>77</v>
    <v>78</v>
    <v>80</v>
    <v>81</v>
    <v>82</v>
    <v>San Antonio</v>
    <v>83</v>
    <v>36</v>
    <v>San Antonio</v>
    <v>mdp/vdpid/5108677976363368450</v>
  </rv>
  <rv s="0">
    <v>536870912</v>
    <v>San Diego</v>
    <v>dbb1c326-5b67-4591-a264-0929e070e5ee</v>
    <v>en-US</v>
    <v>Map</v>
  </rv>
  <rv s="0">
    <v>536870912</v>
    <v>San Diego County</v>
    <v>42418ff2-b917-f686-0c9a-63989a9e04e3</v>
    <v>en-US</v>
    <v>Map</v>
  </rv>
  <rv s="1">
    <fb>964.50599999999997</fb>
    <v>13</v>
  </rv>
  <rv s="2">
    <v>7</v>
    <v>11</v>
    <v>62</v>
    <v>0</v>
    <v>Image of San Diego</v>
  </rv>
  <rv s="1">
    <fb>32.715000000000003</fb>
    <v>15</v>
  </rv>
  <rv s="0">
    <v>805306368</v>
    <v>Todd Gloria (Mayor)</v>
    <v>2fc6fcef-e2af-f0aa-67d9-ef6440c2a9ce</v>
    <v>en-US</v>
    <v>Generic</v>
  </rv>
  <rv s="3">
    <v>11</v>
  </rv>
  <rv s="4">
    <v>https://www.bing.com/search?q=san+diego&amp;form=skydnc</v>
    <v>Learn more on Bing</v>
  </rv>
  <rv s="1">
    <fb>-117.16249999999999</fb>
    <v>15</v>
  </rv>
  <rv s="1">
    <fb>1425976</fb>
    <v>13</v>
  </rv>
  <rv s="6">
    <v>#VALUE!</v>
    <v>en-US</v>
    <v>dbb1c326-5b67-4591-a264-0929e070e5ee</v>
    <v>536870912</v>
    <v>1</v>
    <v>61</v>
    <v>21</v>
    <v>San Diego</v>
    <v>9</v>
    <v>10</v>
    <v>Map</v>
    <v>11</v>
    <v>12</v>
    <v>14</v>
    <v>86</v>
    <v>87</v>
    <v>3</v>
    <v>San Diego is a city in the U.S. state of California on the coast of the Pacific Ocean and immediately adjacent to the Mexican border. With an estimated population of 1,423,851 as of July 1, 2019, San Diego is the eighth most populous city in the United States and second most populous in California. The city is the county seat of San Diego County, the fifth most populous county in the United States, with 3,338,330 estimated residents as of 2019. The city is known for its mild year-round climate, natural deep-water harbor, extensive beaches and parks, long association with the United States Navy and Marine Corps, and recent emergence as a healthcare and biotechnology development center.</v>
    <v>88</v>
    <v>89</v>
    <v>91</v>
    <v>92</v>
    <v>93</v>
    <v>San Diego</v>
    <v>94</v>
    <v>24</v>
    <v>San Diego</v>
    <v>mdp/vdpid/5073418765945798657</v>
  </rv>
  <rv s="0">
    <v>-1879047936</v>
    <v>Avatar</v>
    <v>wjson{"t":"e","d":"Movie","e":"Avatar::y6ws3"}</v>
    <v>en-US</v>
    <v>Movie</v>
  </rv>
  <rv s="0">
    <v>-1610612480</v>
    <v>Zoe Saldana</v>
    <v>wjson{"t":"e","d":"Person","e":"ZoeZaldana::792mg"}</v>
    <v>en-US</v>
    <v>NotablePeople</v>
  </rv>
  <rv s="3">
    <v>12</v>
  </rv>
  <rv s="7">
    <v>76</v>
    <v>Zoe Saldana as Neytiri</v>
    <v>77</v>
    <v>97</v>
    <v>Zoe Saldana as Neytiri</v>
    <v>98</v>
  </rv>
  <rv s="0">
    <v>-1610612480</v>
    <v>Sam Worthington</v>
    <v>wjson{"t":"e","d":"Person","e":"SamWorthington::z5zsp"}</v>
    <v>en-US</v>
    <v>NotablePeople</v>
  </rv>
  <rv s="3">
    <v>13</v>
  </rv>
  <rv s="7">
    <v>76</v>
    <v>Sam Worthington as Jake Sully</v>
    <v>77</v>
    <v>100</v>
    <v>Sam Worthington as Jake Sully</v>
    <v>101</v>
  </rv>
  <rv s="0">
    <v>-1610612480</v>
    <v>Sigourney Weaver</v>
    <v>wjson{"t":"e","d":"Person","e":"SigourneyWeaver::6ff24"}</v>
    <v>en-US</v>
    <v>NotablePeople</v>
  </rv>
  <rv s="3">
    <v>14</v>
  </rv>
  <rv s="7">
    <v>76</v>
    <v>Sigourney Weaver as Grace</v>
    <v>77</v>
    <v>103</v>
    <v>Sigourney Weaver as Grace</v>
    <v>104</v>
  </rv>
  <rv s="0">
    <v>-1610612480</v>
    <v>CCH Pounder</v>
    <v>wjson{"t":"e","d":"Person","e":"CCHPounder::zm568"}</v>
    <v>en-US</v>
    <v>NotablePeople</v>
  </rv>
  <rv s="3">
    <v>15</v>
  </rv>
  <rv s="7">
    <v>76</v>
    <v>CCH Pounder as Mo'at</v>
    <v>77</v>
    <v>106</v>
    <v>CCH Pounder as Mo'at</v>
    <v>107</v>
  </rv>
  <rv s="0">
    <v>-1610612480</v>
    <v>Giovanni Ribisi</v>
    <v>wjson{"t":"e","d":"Person","e":"GiovanniRibisi::nk669"}</v>
    <v>en-US</v>
    <v>NotablePeople</v>
  </rv>
  <rv s="3">
    <v>16</v>
  </rv>
  <rv s="7">
    <v>76</v>
    <v>Giovanni Ribisi as Parker Selfridge</v>
    <v>77</v>
    <v>109</v>
    <v>Giovanni Ribisi as Parker Selfridge</v>
    <v>110</v>
  </rv>
  <rv s="0">
    <v>-1610612480</v>
    <v>Stephen Lang</v>
    <v>wjson{"t":"e","d":"Person","e":"StephenLang::m33by"}</v>
    <v>en-US</v>
    <v>NotablePeople</v>
  </rv>
  <rv s="3">
    <v>17</v>
  </rv>
  <rv s="7">
    <v>76</v>
    <v>Stephen Lang as Colonel Miles Quaritch</v>
    <v>77</v>
    <v>112</v>
    <v>Stephen Lang as Colonel Miles Quaritch</v>
    <v>113</v>
  </rv>
  <rv s="0">
    <v>-1610612480</v>
    <v>Michelle Rodriguez</v>
    <v>wjson{"t":"e","d":"Person","e":"MichelleRodriguez::568ps"}</v>
    <v>en-US</v>
    <v>NotablePeople</v>
  </rv>
  <rv s="3">
    <v>18</v>
  </rv>
  <rv s="7">
    <v>76</v>
    <v>Michelle Rodriguez as Trudy Chacon</v>
    <v>77</v>
    <v>115</v>
    <v>Michelle Rodriguez as Trudy Chacon</v>
    <v>116</v>
  </rv>
  <rv s="0">
    <v>-1610612480</v>
    <v>Joel David Moore</v>
    <v>wjson{"t":"e","d":"Person","e":"JoelDavidMoore::sz5dq"}</v>
    <v>en-US</v>
    <v>NotablePeople</v>
  </rv>
  <rv s="3">
    <v>19</v>
  </rv>
  <rv s="7">
    <v>76</v>
    <v>Joel David Moore as Norm Spellman</v>
    <v>77</v>
    <v>118</v>
    <v>Joel David Moore as Norm Spellman</v>
    <v>119</v>
  </rv>
  <rv s="0">
    <v>-1610612480</v>
    <v>Laz Alonso</v>
    <v>wjson{"t":"e","d":"Person","e":"LazAlonso::293s6"}</v>
    <v>en-US</v>
    <v>NotablePeople</v>
  </rv>
  <rv s="3">
    <v>20</v>
  </rv>
  <rv s="7">
    <v>76</v>
    <v>Laz Alonso as Tsu'Tey</v>
    <v>77</v>
    <v>121</v>
    <v>Laz Alonso as Tsu'Tey</v>
    <v>122</v>
  </rv>
  <rv s="0">
    <v>-1610612480</v>
    <v>Wes Studi</v>
    <v>wjson{"t":"e","d":"Person","e":"WesStudi::sp849"}</v>
    <v>en-US</v>
    <v>NotablePeople</v>
  </rv>
  <rv s="3">
    <v>21</v>
  </rv>
  <rv s="7">
    <v>76</v>
    <v>Wes Studi as Eytukan</v>
    <v>77</v>
    <v>124</v>
    <v>Wes Studi as Eytukan</v>
    <v>125</v>
  </rv>
  <rv s="0">
    <v>-1610612480</v>
    <v>Peter Mensah</v>
    <v>wjson{"t":"e","d":"Person","e":"PeterMensah::8p744"}</v>
    <v>en-US</v>
    <v>NotablePeople</v>
  </rv>
  <rv s="3">
    <v>22</v>
  </rv>
  <rv s="7">
    <v>76</v>
    <v>Peter Mensah as Horse Clan Leader</v>
    <v>77</v>
    <v>127</v>
    <v>Peter Mensah as Horse Clan Leader</v>
    <v>128</v>
  </rv>
  <rv s="0">
    <v>-1610612480</v>
    <v>Dileep Rao</v>
    <v>wjson{"t":"e","d":"Person","e":"DileepRao::trj26"}</v>
    <v>en-US</v>
    <v>NotablePeople</v>
  </rv>
  <rv s="3">
    <v>23</v>
  </rv>
  <rv s="7">
    <v>76</v>
    <v>Dileep Rao as Dr. Max Patel</v>
    <v>77</v>
    <v>130</v>
    <v>Dileep Rao as Dr. Max Patel</v>
    <v>131</v>
  </rv>
  <rv s="0">
    <v>-1610612480</v>
    <v>Jacob Tomuri</v>
    <v>wjson{"t":"e","d":"Person","e":"JacobTomuri::8n3bf"}</v>
    <v>en-US</v>
    <v>NotablePeople</v>
  </rv>
  <rv s="3">
    <v>24</v>
  </rv>
  <rv s="7">
    <v>76</v>
    <v>Jacob Tomuri as Dragon Gunship Navigator</v>
    <v>77</v>
    <v>133</v>
    <v>Jacob Tomuri as Dragon Gunship Navigator</v>
    <v>134</v>
  </rv>
  <rv s="0">
    <v>-1610612480</v>
    <v>Ilram Choi</v>
    <v>wjson{"t":"e","d":"Person","e":"IlramChoi::wmcf9"}</v>
    <v>en-US</v>
    <v>NotablePeople</v>
  </rv>
  <rv s="3">
    <v>25</v>
  </rv>
  <rv s="7">
    <v>76</v>
    <v>Ilram Choi as multiple roles</v>
    <v>77</v>
    <v>136</v>
    <v>Ilram Choi as multiple roles</v>
    <v>137</v>
  </rv>
  <rv s="0">
    <v>-1610612480</v>
    <v>James Gaylyn</v>
    <v>wjson{"t":"e","d":"Person","e":"JamesGaylyn::7t5jt"}</v>
    <v>en-US</v>
    <v>NotablePeople</v>
  </rv>
  <rv s="3">
    <v>26</v>
  </rv>
  <rv s="7">
    <v>76</v>
    <v>James Gaylyn as Op Center Staff #6</v>
    <v>77</v>
    <v>139</v>
    <v>James Gaylyn as Op Center Staff #6</v>
    <v>140</v>
  </rv>
  <rv s="0">
    <v>-1610612480</v>
    <v>Kevin Dorman</v>
    <v>wjson{"t":"e","d":"Person","e":"KevinDorman::3pzh3"}</v>
    <v>en-US</v>
    <v>NotablePeople</v>
  </rv>
  <rv s="3">
    <v>27</v>
  </rv>
  <rv s="7">
    <v>76</v>
    <v>Kevin Dorman as Tractor Operator</v>
    <v>77</v>
    <v>142</v>
    <v>Kevin Dorman as Tractor Operator</v>
    <v>143</v>
  </rv>
  <rv s="0">
    <v>-1610612480</v>
    <v>Michael Blain‐Rozgay</v>
    <v>wjson{"t":"e","d":"Person","e":"MichaelBlain-Rozgay::w4277"}</v>
    <v>en-US</v>
    <v>NotablePeople</v>
  </rv>
  <rv s="3">
    <v>28</v>
  </rv>
  <rv s="7">
    <v>76</v>
    <v>Michael Blain‐Rozgay as Suit</v>
    <v>77</v>
    <v>145</v>
    <v>Michael Blain‐Rozgay as Suit</v>
    <v>146</v>
  </rv>
  <rv s="0">
    <v>-1610612480</v>
    <v>Julene Renee</v>
    <v>wjson{"t":"e","d":"Person","e":"JuleneRenee::588b4"}</v>
    <v>en-US</v>
    <v>NotablePeople</v>
  </rv>
  <rv s="3">
    <v>29</v>
  </rv>
  <rv s="7">
    <v>76</v>
    <v>Julene Renee as Ambient Room Tech</v>
    <v>77</v>
    <v>148</v>
    <v>Julene Renee as Ambient Room Tech</v>
    <v>149</v>
  </rv>
  <rv s="0">
    <v>-1610612480</v>
    <v>Woody Schultz</v>
    <v>wjson{"t":"e","d":"Person","e":"WoodySchultz::5q355"}</v>
    <v>en-US</v>
    <v>NotablePeople</v>
  </rv>
  <rv s="7">
    <v>76</v>
    <v>Woody Schultz as Ambient Room Tech</v>
    <v>77</v>
    <v>151</v>
    <v>Woody Schultz as Ambient Room Tech</v>
    <v>149</v>
  </rv>
  <rv s="3">
    <v>30</v>
  </rv>
  <rv s="3">
    <v>31</v>
  </rv>
  <rv s="0">
    <v>-1610612480</v>
    <v>James Cameron</v>
    <v>wjson{"t":"e","d":"Person","e":"JamesCameron::7bh2m"}</v>
    <v>en-US</v>
    <v>NotablePeople</v>
  </rv>
  <rv s="3">
    <v>32</v>
  </rv>
  <rv s="3">
    <v>33</v>
  </rv>
  <rv s="8">
    <v>8</v>
    <v>68</v>
    <v>0</v>
    <v>image of Avatar</v>
  </rv>
  <rv s="1">
    <fb>2028193712</fb>
    <v>78</v>
  </rv>
  <rv s="0">
    <v>-1879047936</v>
    <v>English</v>
    <v>wjson{"t":"e","d":"Language","e":"English"}</v>
    <v>en-US</v>
    <v>Languages</v>
  </rv>
  <rv s="0">
    <v>-1879047936</v>
    <v>Spanish</v>
    <v>wjson{"t":"e","d":"Language","e":"Spanish"}</v>
    <v>en-US</v>
    <v>Languages</v>
  </rv>
  <rv s="3">
    <v>34</v>
  </rv>
  <rv s="0">
    <v>-1610612480</v>
    <v>Jon Landau</v>
    <v>wjson{"t":"e","d":"Person","e":"JonLandau::gsm5j"}</v>
    <v>en-US</v>
    <v>NotablePeople</v>
  </rv>
  <rv s="0">
    <v>-1610612480</v>
    <v>Colin Wilson</v>
    <v>wjson{"t":"e","d":"Person","e":"ColinWilson::56dk8"}</v>
    <v>en-US</v>
    <v>NotablePeople</v>
  </rv>
  <rv s="3">
    <v>35</v>
  </rv>
  <rv s="1">
    <fb>237000000</fb>
    <v>78</v>
  </rv>
  <rv s="3">
    <v>36</v>
  </rv>
  <rv s="1">
    <fb>40165</fb>
    <v>79</v>
  </rv>
  <rv s="1">
    <fb>162</fb>
    <v>13</v>
  </rv>
  <rv s="1">
    <fb>760507625</fb>
    <v>78</v>
  </rv>
  <rv s="1">
    <fb>2788701337</fb>
    <v>78</v>
  </rv>
  <rv s="9">
    <v>#VALUE!</v>
    <v>en-US</v>
    <v>wjson{"t":"e","d":"Movie","e":"Avatar::y6ws3"}</v>
    <v>-1879047936</v>
    <v>1</v>
    <v>64</v>
    <v>65</v>
    <v>Avatar</v>
    <v>66</v>
    <v>67</v>
    <v>Movie</v>
    <v>68</v>
    <v>69</v>
    <v>75</v>
    <v>153</v>
    <v>154</v>
    <v>156</v>
    <v>157</v>
    <v>158</v>
    <v>159</v>
    <v>162</v>
    <v>165</v>
    <v>166</v>
    <v>167</v>
    <v>for intense epic battle sequences and warfare, sensuality, language and some smoking</v>
    <v>168</v>
    <v>169</v>
    <v>Avatar</v>
    <v>Avatar</v>
    <v>170</v>
    <v>Avatar (marketed as James Cameron's Avatar) is a 2009 American epic science fiction film directed, written, produced, and co–edited by James Cameron and starring Sam Worthington, Zoe Saldana, Stephen Lang, Michelle Rodriguez, and Sigourney Weaver.</v>
    <v>movie</v>
    <v>171</v>
    <v>156</v>
  </rv>
  <rv s="3">
    <v>37</v>
  </rv>
  <rv s="1">
    <fb>19952</fb>
    <v>79</v>
  </rv>
  <rv s="1">
    <fb>1.87</fb>
    <v>92</v>
  </rv>
  <rv s="8">
    <v>9</v>
    <v>68</v>
    <v>0</v>
    <v>image of James Cameron</v>
  </rv>
  <rv s="1">
    <fb>700000000</fb>
    <v>78</v>
  </rv>
  <rv s="0">
    <v>-1879047936</v>
    <v>Titanic</v>
    <v>wjson{"t":"e","d":"Movie","e":"Titanic::927n6"}</v>
    <v>en-US</v>
    <v>Movie</v>
  </rv>
  <rv s="0">
    <v>-1879047936</v>
    <v>Ghosts of the Abyss</v>
    <v>wjson{"t":"e","d":"Movie","e":"GhostsOfTheAbyss::6h8jx"}</v>
    <v>en-US</v>
    <v>Movie</v>
  </rv>
  <rv s="0">
    <v>-1879047936</v>
    <v>Duets</v>
    <v>wjson{"t":"e","d":"Movie","e":"Duets::43n8q"}</v>
    <v>en-US</v>
    <v>Movie</v>
  </rv>
  <rv s="0">
    <v>-1879047936</v>
    <v>Aliens of the Deep</v>
    <v>wjson{"t":"e","d":"Movie","e":"AliensOfTheDeep::43z6s"}</v>
    <v>en-US</v>
    <v>Movie</v>
  </rv>
  <rv s="0">
    <v>-1879047936</v>
    <v>The Muse</v>
    <v>wjson{"t":"e","d":"Movie","e":"TheMuse::3hj4d"}</v>
    <v>en-US</v>
    <v>Movie</v>
  </rv>
  <rv s="0">
    <v>-1879047936</v>
    <v>Expedition: Bismarck</v>
    <v>wjson{"t":"e","d":"Movie","e":"Expedition:Bismarck::5f93j"}</v>
    <v>en-US</v>
    <v>Movie</v>
  </rv>
  <rv s="0">
    <v>-1879047936</v>
    <v>La Cité de la peur</v>
    <v>wjson{"t":"e","d":"Movie","e":"LaCiteDeLaPeur::kp5k6"}</v>
    <v>en-US</v>
    <v>Movie</v>
  </rv>
  <rv s="0">
    <v>-1879047936</v>
    <v>Side by Side</v>
    <v>wjson{"t":"e","d":"Movie","e":"SideBySide::9964b"}</v>
    <v>en-US</v>
    <v>Movie</v>
  </rv>
  <rv s="0">
    <v>-1879047936</v>
    <v>Score: A Film Music Documentary</v>
    <v>wjson{"t":"e","d":"Movie","e":"SCORE:AFilmMusicDocumentary::f99v3"}</v>
    <v>en-US</v>
    <v>Movie</v>
  </rv>
  <rv s="3">
    <v>38</v>
  </rv>
  <rv s="0">
    <v>-1879047936</v>
    <v>The Terminator</v>
    <v>wjson{"t":"e","d":"Movie","e":"TheTerminator::327c6"}</v>
    <v>en-US</v>
    <v>Movie</v>
  </rv>
  <rv s="0">
    <v>-1879047936</v>
    <v>Terminator 2: Judgment Day</v>
    <v>wjson{"t":"e","d":"Movie","e":"Terminator2:JudgmentDay::kw6qt"}</v>
    <v>en-US</v>
    <v>Movie</v>
  </rv>
  <rv s="0">
    <v>-1879047936</v>
    <v>True Lies</v>
    <v>wjson{"t":"e","d":"Movie","e":"TrueLies::444sy"}</v>
    <v>en-US</v>
    <v>Movie</v>
  </rv>
  <rv s="0">
    <v>-1879047936</v>
    <v>Aliens</v>
    <v>wjson{"t":"e","d":"Movie","e":"Aliens::8r465"}</v>
    <v>en-US</v>
    <v>Movie</v>
  </rv>
  <rv s="0">
    <v>-1879047936</v>
    <v>The Abyss</v>
    <v>wjson{"t":"e","d":"Movie","e":"TheAbyss::kt98k"}</v>
    <v>en-US</v>
    <v>Movie</v>
  </rv>
  <rv s="0">
    <v>-1879047936</v>
    <v>Piranha II: The Spawning</v>
    <v>wjson{"t":"e","d":"Movie","e":"PiranhaPartTwo:TheSpawning::9423b"}</v>
    <v>en-US</v>
    <v>Movie</v>
  </rv>
  <rv s="0">
    <v>-1879047936</v>
    <v>Avatar 2</v>
    <v>wjson{"t":"e","d":"Movie","e":"Avatar2::m5fg5"}</v>
    <v>en-US</v>
    <v>Movie</v>
  </rv>
  <rv s="3">
    <v>39</v>
  </rv>
  <rv s="0">
    <v>-1879047936</v>
    <v>Point Break</v>
    <v>wjson{"t":"e","d":"Movie","e":"PointBreak::c5kmx"}</v>
    <v>en-US</v>
    <v>Movie</v>
  </rv>
  <rv s="0">
    <v>-1879047936</v>
    <v>Sanctum</v>
    <v>wjson{"t":"e","d":"Movie","e":"Sanctum::3275g"}</v>
    <v>en-US</v>
    <v>Movie</v>
  </rv>
  <rv s="0">
    <v>-1879047936</v>
    <v>Solaris</v>
    <v>wjson{"t":"e","d":"Movie","e":"Solaris::65d6p"}</v>
    <v>en-US</v>
    <v>Movie</v>
  </rv>
  <rv s="0">
    <v>-1879047936</v>
    <v>Strange Days</v>
    <v>wjson{"t":"e","d":"Movie","e":"StrangeDays::fpj8w"}</v>
    <v>en-US</v>
    <v>Movie</v>
  </rv>
  <rv s="0">
    <v>-1879047936</v>
    <v>Volcanoes of the Deep Sea</v>
    <v>wjson{"t":"e","d":"Movie","e":"VolcanoesOfTheDeepSea::5n52c"}</v>
    <v>en-US</v>
    <v>Movie</v>
  </rv>
  <rv s="0">
    <v>-1879047936</v>
    <v>Terminator: Dark Fate</v>
    <v>wjson{"t":"e","d":"Movie","e":"Terminator:DarkFate::8zqgg"}</v>
    <v>en-US</v>
    <v>Movie</v>
  </rv>
  <rv s="0">
    <v>-1879047936</v>
    <v>Cirque du Soleil: Worlds Away</v>
    <v>wjson{"t":"e","d":"Movie","e":"CirqueDuSoleil:WorldsAway::g369s"}</v>
    <v>en-US</v>
    <v>Movie</v>
  </rv>
  <rv s="0">
    <v>-1879047936</v>
    <v>Alita: Battle Angel</v>
    <v>wjson{"t":"e","d":"Movie","e":"Alita:BattleAngel::dv9fj"}</v>
    <v>en-US</v>
    <v>Movie</v>
  </rv>
  <rv s="3">
    <v>40</v>
  </rv>
  <rv s="0">
    <v>-1879047936</v>
    <v>Terminator Salvation</v>
    <v>wjson{"t":"e","d":"Movie","e":"TerminatorSalvation::6fdfp"}</v>
    <v>en-US</v>
    <v>Movie</v>
  </rv>
  <rv s="0">
    <v>-1879047936</v>
    <v>Terminator 3: Rise of the Machines</v>
    <v>wjson{"t":"e","d":"Movie","e":"Terminator3:RiseOfTheMachines::275v5"}</v>
    <v>en-US</v>
    <v>Movie</v>
  </rv>
  <rv s="0">
    <v>-1879047936</v>
    <v>Rambo: First Blood Part II</v>
    <v>wjson{"t":"e","d":"Movie","e":"Rambo:FirstBloodPartII::5hydg"}</v>
    <v>en-US</v>
    <v>Movie</v>
  </rv>
  <rv s="0">
    <v>-1879047936</v>
    <v>Terminator Genisys</v>
    <v>wjson{"t":"e","d":"Movie","e":"Terminator:Genisys::48z3f"}</v>
    <v>en-US</v>
    <v>Movie</v>
  </rv>
  <rv s="3">
    <v>41</v>
  </rv>
  <rv s="3">
    <v>42</v>
  </rv>
  <rv s="3">
    <v>43</v>
  </rv>
  <rv s="0">
    <v>536871168</v>
    <v>Kapuskasing</v>
    <v>wjson{"t":"e","d":"City","e":["Kapuskasing","Ontario","Canada"]}</v>
    <v>en-US</v>
    <v>City</v>
  </rv>
  <rv s="3">
    <v>44</v>
  </rv>
  <rv s="0">
    <v>-1610612480</v>
    <v>Gale Anne Hurd</v>
    <v>wjson{"t":"e","d":"Person","e":"GaleAnneHurd::7c2cq"}</v>
    <v>en-US</v>
    <v>NotablePeople</v>
  </rv>
  <rv s="0">
    <v>-1610612480</v>
    <v>Kathryn Bigelow</v>
    <v>wjson{"t":"e","d":"Person","e":"KathrynBigelow::8yd78"}</v>
    <v>en-US</v>
    <v>NotablePeople</v>
  </rv>
  <rv s="0">
    <v>-1610612480</v>
    <v>Linda Hamilton</v>
    <v>wjson{"t":"e","d":"Person","e":"LindaHamilton::s56q7"}</v>
    <v>en-US</v>
    <v>NotablePeople</v>
  </rv>
  <rv s="0">
    <v>-1610612480</v>
    <v>Suzy Amis</v>
    <v>wjson{"t":"e","d":"Person","e":"SuzyAmis::nd45h"}</v>
    <v>en-US</v>
    <v>NotablePeople</v>
  </rv>
  <rv s="3">
    <v>45</v>
  </rv>
  <rv s="10">
    <v>#VALUE!</v>
    <v>en-US</v>
    <v>wjson{"t":"e","d":"Person","e":"JamesCameron::7bh2m"}</v>
    <v>-1610612480</v>
    <v>1</v>
    <v>81</v>
    <v>82</v>
    <v>James Cameron</v>
    <v>66</v>
    <v>83</v>
    <v>NotablePeople</v>
    <v>68</v>
    <v>84</v>
    <v>91</v>
    <v>173</v>
    <v>174</v>
    <v>James Francis Cameron</v>
    <v>175</v>
    <v>176</v>
    <v>James Cameron</v>
    <v>177</v>
    <v>187</v>
    <v>195</v>
    <v>204</v>
    <v>209</v>
    <v>210</v>
    <v>211</v>
    <v>212</v>
    <v>213</v>
    <v>218</v>
    <v>James Cameron</v>
    <v>James Francis Cameron (born August 16, 1954) is a Canadian film director, producer, screenwriter, and environmentalist. He is best known for making science fiction and epic films for the Hollywood mainstream.</v>
    <v>person</v>
  </rv>
  <rv s="0">
    <v>-1610612480</v>
    <v>Leonardo DiCaprio</v>
    <v>wjson{"t":"e","d":"Person","e":"LeonardoDiCaprio::qq2fp"}</v>
    <v>en-US</v>
    <v>NotablePeople</v>
  </rv>
  <rv s="3">
    <v>46</v>
  </rv>
  <rv s="7">
    <v>76</v>
    <v>Leonardo DiCaprio as Jack Dawson</v>
    <v>77</v>
    <v>220</v>
    <v>Leonardo DiCaprio as Jack Dawson</v>
    <v>221</v>
  </rv>
  <rv s="0">
    <v>-1610612480</v>
    <v>Kate Winslet</v>
    <v>wjson{"t":"e","d":"Person","e":"KateWinslet::t74m7"}</v>
    <v>en-US</v>
    <v>NotablePeople</v>
  </rv>
  <rv s="3">
    <v>47</v>
  </rv>
  <rv s="7">
    <v>76</v>
    <v>Kate Winslet as Rose De Witt Bukater</v>
    <v>77</v>
    <v>223</v>
    <v>Kate Winslet as Rose De Witt Bukater</v>
    <v>224</v>
  </rv>
  <rv s="0">
    <v>-1610612480</v>
    <v>Billy Zane</v>
    <v>wjson{"t":"e","d":"Person","e":"BillyZane::q497m"}</v>
    <v>en-US</v>
    <v>NotablePeople</v>
  </rv>
  <rv s="3">
    <v>48</v>
  </rv>
  <rv s="7">
    <v>76</v>
    <v>Billy Zane as Cal Hockley</v>
    <v>77</v>
    <v>226</v>
    <v>Billy Zane as Cal Hockley</v>
    <v>227</v>
  </rv>
  <rv s="0">
    <v>-1610612480</v>
    <v>Kathy Bates</v>
    <v>wjson{"t":"e","d":"Person","e":"KathyBates::5ck5k"}</v>
    <v>en-US</v>
    <v>NotablePeople</v>
  </rv>
  <rv s="3">
    <v>49</v>
  </rv>
  <rv s="7">
    <v>76</v>
    <v>Kathy Bates as Molly Brown</v>
    <v>77</v>
    <v>229</v>
    <v>Kathy Bates as Molly Brown</v>
    <v>230</v>
  </rv>
  <rv s="0">
    <v>-1610612480</v>
    <v>Frances Fisher</v>
    <v>wjson{"t":"e","d":"Person","e":"FrancesFisher::b6932"}</v>
    <v>en-US</v>
    <v>NotablePeople</v>
  </rv>
  <rv s="3">
    <v>50</v>
  </rv>
  <rv s="7">
    <v>76</v>
    <v>Frances Fisher as Ruth De Witt Bukater</v>
    <v>77</v>
    <v>232</v>
    <v>Frances Fisher as Ruth De Witt Bukater</v>
    <v>233</v>
  </rv>
  <rv s="0">
    <v>-1610612480</v>
    <v>Gloria Stuart</v>
    <v>wjson{"t":"e","d":"Person","e":"GloriaStuart::shs9y"}</v>
    <v>en-US</v>
    <v>NotablePeople</v>
  </rv>
  <rv s="7">
    <v>76</v>
    <v>Gloria Stuart as Rose De Witt Bukater</v>
    <v>77</v>
    <v>235</v>
    <v>Gloria Stuart as Rose De Witt Bukater</v>
    <v>224</v>
  </rv>
  <rv s="0">
    <v>-1610612480</v>
    <v>Bill Paxton</v>
    <v>wjson{"t":"e","d":"Person","e":"BillPaxton::6qvw2"}</v>
    <v>en-US</v>
    <v>NotablePeople</v>
  </rv>
  <rv s="3">
    <v>51</v>
  </rv>
  <rv s="7">
    <v>76</v>
    <v>Bill Paxton as Brock Lovett</v>
    <v>77</v>
    <v>237</v>
    <v>Bill Paxton as Brock Lovett</v>
    <v>238</v>
  </rv>
  <rv s="0">
    <v>-1610612480</v>
    <v>Bernard Hill</v>
    <v>wjson{"t":"e","d":"Person","e":"BernardHill::zz764"}</v>
    <v>en-US</v>
    <v>NotablePeople</v>
  </rv>
  <rv s="3">
    <v>52</v>
  </rv>
  <rv s="7">
    <v>76</v>
    <v>Bernard Hill as Capt. Edward J. Smith</v>
    <v>77</v>
    <v>240</v>
    <v>Bernard Hill as Capt. Edward J. Smith</v>
    <v>241</v>
  </rv>
  <rv s="0">
    <v>-1610612480</v>
    <v>David Warner</v>
    <v>wjson{"t":"e","d":"Person","e":"DavidWarner::82mp5"}</v>
    <v>en-US</v>
    <v>NotablePeople</v>
  </rv>
  <rv s="3">
    <v>53</v>
  </rv>
  <rv s="7">
    <v>76</v>
    <v>David Warner as Spicer Lovejoy</v>
    <v>77</v>
    <v>243</v>
    <v>David Warner as Spicer Lovejoy</v>
    <v>244</v>
  </rv>
  <rv s="0">
    <v>-1610612480</v>
    <v>Victor Garber</v>
    <v>wjson{"t":"e","d":"Person","e":"VictorGarber::93j7r"}</v>
    <v>en-US</v>
    <v>NotablePeople</v>
  </rv>
  <rv s="3">
    <v>54</v>
  </rv>
  <rv s="7">
    <v>76</v>
    <v>Victor Garber as Thomas Andrews</v>
    <v>77</v>
    <v>246</v>
    <v>Victor Garber as Thomas Andrews</v>
    <v>247</v>
  </rv>
  <rv s="0">
    <v>-1610612480</v>
    <v>Jonathan Hyde</v>
    <v>wjson{"t":"e","d":"Person","e":"JonathanHyde::mpvw8"}</v>
    <v>en-US</v>
    <v>NotablePeople</v>
  </rv>
  <rv s="3">
    <v>55</v>
  </rv>
  <rv s="7">
    <v>76</v>
    <v>Jonathan Hyde as J. Bruce Ismay</v>
    <v>77</v>
    <v>249</v>
    <v>Jonathan Hyde as J. Bruce Ismay</v>
    <v>250</v>
  </rv>
  <rv s="3">
    <v>56</v>
  </rv>
  <rv s="7">
    <v>76</v>
    <v>Suzy Amis as Lizzy Calvert</v>
    <v>77</v>
    <v>217</v>
    <v>Suzy Amis as Lizzy Calvert</v>
    <v>252</v>
  </rv>
  <rv s="0">
    <v>-1610612480</v>
    <v>Danny Nucci</v>
    <v>wjson{"t":"e","d":"Person","e":"DannyNucci::597y2"}</v>
    <v>en-US</v>
    <v>NotablePeople</v>
  </rv>
  <rv s="3">
    <v>57</v>
  </rv>
  <rv s="7">
    <v>76</v>
    <v>Danny Nucci as Fabrizio De Rossi</v>
    <v>77</v>
    <v>254</v>
    <v>Danny Nucci as Fabrizio De Rossi</v>
    <v>255</v>
  </rv>
  <rv s="0">
    <v>-1610612480</v>
    <v>Jason Barry</v>
    <v>wjson{"t":"e","d":"Person","e":"JasonBarry::kx39z"}</v>
    <v>en-US</v>
    <v>NotablePeople</v>
  </rv>
  <rv s="3">
    <v>58</v>
  </rv>
  <rv s="7">
    <v>76</v>
    <v>Jason Barry as Tommy Ryan</v>
    <v>77</v>
    <v>257</v>
    <v>Jason Barry as Tommy Ryan</v>
    <v>258</v>
  </rv>
  <rv s="0">
    <v>-1610612480</v>
    <v>Eric Braeden</v>
    <v>wjson{"t":"e","d":"Person","e":"EricBraeden::cv53h"}</v>
    <v>en-US</v>
    <v>NotablePeople</v>
  </rv>
  <rv s="3">
    <v>59</v>
  </rv>
  <rv s="7">
    <v>76</v>
    <v>Eric Braeden as John Jacob Astor</v>
    <v>77</v>
    <v>260</v>
    <v>Eric Braeden as John Jacob Astor</v>
    <v>261</v>
  </rv>
  <rv s="0">
    <v>-1610612480</v>
    <v>Bernard Fox</v>
    <v>wjson{"t":"e","d":"Person","e":"BernardFox::3qwwd"}</v>
    <v>en-US</v>
    <v>NotablePeople</v>
  </rv>
  <rv s="3">
    <v>60</v>
  </rv>
  <rv s="7">
    <v>76</v>
    <v>Bernard Fox as Col. Archibald Gradie</v>
    <v>77</v>
    <v>263</v>
    <v>Bernard Fox as Col. Archibald Gradie</v>
    <v>264</v>
  </rv>
  <rv s="0">
    <v>-1610612480</v>
    <v>Ioan Gruffudd</v>
    <v>wjson{"t":"e","d":"Person","e":"IoanGruffudd::g9566"}</v>
    <v>en-US</v>
    <v>NotablePeople</v>
  </rv>
  <rv s="3">
    <v>61</v>
  </rv>
  <rv s="7">
    <v>76</v>
    <v>Ioan Gruffudd as 5th Officer Harold Lowe</v>
    <v>77</v>
    <v>266</v>
    <v>Ioan Gruffudd as 5th Officer Harold Lowe</v>
    <v>267</v>
  </rv>
  <rv s="3">
    <v>62</v>
  </rv>
  <rv s="7">
    <v>76</v>
    <v>James Cameron as Steerage Dancer</v>
    <v>77</v>
    <v>155</v>
    <v>James Cameron as Steerage Dancer</v>
    <v>269</v>
  </rv>
  <rv s="3">
    <v>63</v>
  </rv>
  <rv s="3">
    <v>64</v>
  </rv>
  <rv s="3">
    <v>65</v>
  </rv>
  <rv s="8">
    <v>10</v>
    <v>68</v>
    <v>0</v>
    <v>image of Titanic</v>
  </rv>
  <rv s="1">
    <fb>1548622601</fb>
    <v>78</v>
  </rv>
  <rv s="0">
    <v>-1879047936</v>
    <v>Swedish</v>
    <v>wjson{"t":"e","d":"Language","e":"Swedish"}</v>
    <v>en-US</v>
    <v>Languages</v>
  </rv>
  <rv s="0">
    <v>-1879047936</v>
    <v>Italian</v>
    <v>wjson{"t":"e","d":"Language","e":"Italian"}</v>
    <v>en-US</v>
    <v>Languages</v>
  </rv>
  <rv s="3">
    <v>66</v>
  </rv>
  <rv s="3">
    <v>67</v>
  </rv>
  <rv s="1">
    <fb>200000000</fb>
    <v>78</v>
  </rv>
  <rv s="1">
    <fb>35783</fb>
    <v>79</v>
  </rv>
  <rv s="1">
    <fb>194</fb>
    <v>13</v>
  </rv>
  <rv s="1">
    <fb>659363944</fb>
    <v>78</v>
  </rv>
  <rv s="1">
    <fb>2207986545</fb>
    <v>78</v>
  </rv>
  <rv s="9">
    <v>#VALUE!</v>
    <v>en-US</v>
    <v>wjson{"t":"e","d":"Movie","e":"Titanic::927n6"}</v>
    <v>-1879047936</v>
    <v>1</v>
    <v>93</v>
    <v>94</v>
    <v>Titanic</v>
    <v>66</v>
    <v>67</v>
    <v>Movie</v>
    <v>68</v>
    <v>69</v>
    <v>75</v>
    <v>271</v>
    <v>272</v>
    <v>156</v>
    <v>273</v>
    <v>274</v>
    <v>275</v>
    <v>278</v>
    <v>279</v>
    <v>280</v>
    <v>167</v>
    <v>for disaster related peril and violence, nudity, sensuality and brief language</v>
    <v>281</v>
    <v>282</v>
    <v>Titanic</v>
    <v>Titanic</v>
    <v>283</v>
    <v>Titanic is a 1997 American epic romance and disaster film directed, written, co–produced, and co–edited by James Cameron.</v>
    <v>movie</v>
    <v>284</v>
    <v>156</v>
  </rv>
  <rv s="0">
    <v>-1879047936</v>
    <v>Avengers: Endgame</v>
    <v>wjson{"t":"e","d":"Movie","e":"Avengers:Endgame::ss89x"}</v>
    <v>en-US</v>
    <v>Movie</v>
  </rv>
  <rv s="0">
    <v>-1610612480</v>
    <v>Robert Downey Jr.</v>
    <v>wjson{"t":"e","d":"Person","e":"RobertDowneyJr::7546k"}</v>
    <v>en-US</v>
    <v>NotablePeople</v>
  </rv>
  <rv s="3">
    <v>68</v>
  </rv>
  <rv s="7">
    <v>76</v>
    <v>Robert Downey Jr. as multiple roles</v>
    <v>77</v>
    <v>287</v>
    <v>Robert Downey Jr. as multiple roles</v>
    <v>288</v>
  </rv>
  <rv s="0">
    <v>-1610612480</v>
    <v>Chris Evans</v>
    <v>wjson{"t":"e","d":"Person","e":"ChrisEvans::8w94m"}</v>
    <v>en-US</v>
    <v>NotablePeople</v>
  </rv>
  <rv s="3">
    <v>69</v>
  </rv>
  <rv s="7">
    <v>76</v>
    <v>Chris Evans as multiple roles</v>
    <v>77</v>
    <v>290</v>
    <v>Chris Evans as multiple roles</v>
    <v>291</v>
  </rv>
  <rv s="0">
    <v>-1610612480</v>
    <v>Mark Ruffalo</v>
    <v>wjson{"t":"e","d":"Person","e":"MarkRuffalo::m77jd"}</v>
    <v>en-US</v>
    <v>NotablePeople</v>
  </rv>
  <rv s="3">
    <v>70</v>
  </rv>
  <rv s="7">
    <v>76</v>
    <v>Mark Ruffalo as multiple roles</v>
    <v>77</v>
    <v>293</v>
    <v>Mark Ruffalo as multiple roles</v>
    <v>294</v>
  </rv>
  <rv s="0">
    <v>-1610612480</v>
    <v>Chris Hemsworth</v>
    <v>wjson{"t":"e","d":"Person","e":"ChrisHemsworth::rsm46"}</v>
    <v>en-US</v>
    <v>NotablePeople</v>
  </rv>
  <rv s="3">
    <v>71</v>
  </rv>
  <rv s="7">
    <v>76</v>
    <v>Chris Hemsworth as Thor</v>
    <v>77</v>
    <v>296</v>
    <v>Chris Hemsworth as Thor</v>
    <v>297</v>
  </rv>
  <rv s="0">
    <v>-1610612480</v>
    <v>Scarlett Johansson</v>
    <v>wjson{"t":"e","d":"Person","e":"ScarlettJohansson::2w7qr"}</v>
    <v>en-US</v>
    <v>NotablePeople</v>
  </rv>
  <rv s="3">
    <v>72</v>
  </rv>
  <rv s="7">
    <v>76</v>
    <v>Scarlett Johansson as multiple roles</v>
    <v>77</v>
    <v>299</v>
    <v>Scarlett Johansson as multiple roles</v>
    <v>300</v>
  </rv>
  <rv s="0">
    <v>-1610612480</v>
    <v>Jeremy Renner</v>
    <v>wjson{"t":"e","d":"Person","e":"JeremyRenner::2jmh4"}</v>
    <v>en-US</v>
    <v>NotablePeople</v>
  </rv>
  <rv s="3">
    <v>73</v>
  </rv>
  <rv s="7">
    <v>76</v>
    <v>Jeremy Renner as multiple roles</v>
    <v>77</v>
    <v>302</v>
    <v>Jeremy Renner as multiple roles</v>
    <v>303</v>
  </rv>
  <rv s="0">
    <v>-1610612480</v>
    <v>Don Cheadle</v>
    <v>wjson{"t":"e","d":"Person","e":"DonCheadle::785x2"}</v>
    <v>en-US</v>
    <v>NotablePeople</v>
  </rv>
  <rv s="3">
    <v>74</v>
  </rv>
  <rv s="7">
    <v>76</v>
    <v>Don Cheadle as multiple roles</v>
    <v>77</v>
    <v>305</v>
    <v>Don Cheadle as multiple roles</v>
    <v>306</v>
  </rv>
  <rv s="0">
    <v>-1610612480</v>
    <v>Paul Rudd</v>
    <v>wjson{"t":"e","d":"Person","e":"PaulRudd::6459m"}</v>
    <v>en-US</v>
    <v>NotablePeople</v>
  </rv>
  <rv s="3">
    <v>75</v>
  </rv>
  <rv s="7">
    <v>76</v>
    <v>Paul Rudd as multiple roles</v>
    <v>77</v>
    <v>308</v>
    <v>Paul Rudd as multiple roles</v>
    <v>309</v>
  </rv>
  <rv s="0">
    <v>-1610612480</v>
    <v>Brie Larson</v>
    <v>wjson{"t":"e","d":"Person","e":"BrieLarson::yqs5v"}</v>
    <v>en-US</v>
    <v>NotablePeople</v>
  </rv>
  <rv s="3">
    <v>76</v>
  </rv>
  <rv s="7">
    <v>76</v>
    <v>Brie Larson as multiple roles</v>
    <v>77</v>
    <v>311</v>
    <v>Brie Larson as multiple roles</v>
    <v>312</v>
  </rv>
  <rv s="0">
    <v>-1610612480</v>
    <v>Karen Gillan</v>
    <v>wjson{"t":"e","d":"Person","e":"KarenGillan::hvf3g"}</v>
    <v>en-US</v>
    <v>NotablePeople</v>
  </rv>
  <rv s="3">
    <v>77</v>
  </rv>
  <rv s="7">
    <v>76</v>
    <v>Karen Gillan as Nebula</v>
    <v>77</v>
    <v>314</v>
    <v>Karen Gillan as Nebula</v>
    <v>315</v>
  </rv>
  <rv s="0">
    <v>-1610612480</v>
    <v>Danai Gurira</v>
    <v>wjson{"t":"e","d":"Person","e":"DanaiGurira::g8ws7"}</v>
    <v>en-US</v>
    <v>NotablePeople</v>
  </rv>
  <rv s="3">
    <v>78</v>
  </rv>
  <rv s="7">
    <v>76</v>
    <v>Danai Gurira as Okoye</v>
    <v>77</v>
    <v>317</v>
    <v>Danai Gurira as Okoye</v>
    <v>318</v>
  </rv>
  <rv s="0">
    <v>-1610612480</v>
    <v>Bradley Cooper</v>
    <v>wjson{"t":"e","d":"Person","e":"BradleyCooper::z9s46"}</v>
    <v>en-US</v>
    <v>NotablePeople</v>
  </rv>
  <rv s="3">
    <v>79</v>
  </rv>
  <rv s="7">
    <v>76</v>
    <v>Bradley Cooper as Rocket</v>
    <v>77</v>
    <v>320</v>
    <v>Bradley Cooper as Rocket</v>
    <v>321</v>
  </rv>
  <rv s="0">
    <v>-1610612480</v>
    <v>Josh Brolin</v>
    <v>wjson{"t":"e","d":"Person","e":"JoshBrolin::7wp79"}</v>
    <v>en-US</v>
    <v>NotablePeople</v>
  </rv>
  <rv s="3">
    <v>80</v>
  </rv>
  <rv s="7">
    <v>76</v>
    <v>Josh Brolin as Thanos</v>
    <v>77</v>
    <v>323</v>
    <v>Josh Brolin as Thanos</v>
    <v>324</v>
  </rv>
  <rv s="0">
    <v>-1610612480</v>
    <v>Benedict Wong</v>
    <v>wjson{"t":"e","d":"Person","e":"BenedictWong::zfg52"}</v>
    <v>en-US</v>
    <v>NotablePeople</v>
  </rv>
  <rv s="3">
    <v>81</v>
  </rv>
  <rv s="7">
    <v>76</v>
    <v>Benedict Wong as Wong</v>
    <v>77</v>
    <v>326</v>
    <v>Benedict Wong as Wong</v>
    <v>327</v>
  </rv>
  <rv s="0">
    <v>-1610612480</v>
    <v>Jon Favreau</v>
    <v>wjson{"t":"e","d":"Person","e":"JonFavreau::2r824"}</v>
    <v>en-US</v>
    <v>NotablePeople</v>
  </rv>
  <rv s="3">
    <v>82</v>
  </rv>
  <rv s="7">
    <v>76</v>
    <v>Jon Favreau as Happy Hogan</v>
    <v>77</v>
    <v>329</v>
    <v>Jon Favreau as Happy Hogan</v>
    <v>330</v>
  </rv>
  <rv s="0">
    <v>-1610612480</v>
    <v>Gwyneth Paltrow</v>
    <v>wjson{"t":"e","d":"Person","e":"GwynethPaltrow::5t8j8"}</v>
    <v>en-US</v>
    <v>NotablePeople</v>
  </rv>
  <rv s="3">
    <v>83</v>
  </rv>
  <rv s="7">
    <v>76</v>
    <v>Gwyneth Paltrow as Pepper Potts</v>
    <v>77</v>
    <v>332</v>
    <v>Gwyneth Paltrow as Pepper Potts</v>
    <v>333</v>
  </rv>
  <rv s="0">
    <v>-1610612480</v>
    <v>Evangeline Lilly</v>
    <v>wjson{"t":"e","d":"Person","e":"EvangelineLilly::98nyx"}</v>
    <v>en-US</v>
    <v>NotablePeople</v>
  </rv>
  <rv s="3">
    <v>84</v>
  </rv>
  <rv s="7">
    <v>76</v>
    <v>Evangeline Lilly as multiple roles</v>
    <v>77</v>
    <v>335</v>
    <v>Evangeline Lilly as multiple roles</v>
    <v>336</v>
  </rv>
  <rv s="0">
    <v>-1610612480</v>
    <v>Benedict Cumberbatch</v>
    <v>wjson{"t":"e","d":"Person","e":"BenedictCumberbatch::jvx22"}</v>
    <v>en-US</v>
    <v>NotablePeople</v>
  </rv>
  <rv s="3">
    <v>85</v>
  </rv>
  <rv s="7">
    <v>76</v>
    <v>Benedict Cumberbatch as multiple roles</v>
    <v>77</v>
    <v>338</v>
    <v>Benedict Cumberbatch as multiple roles</v>
    <v>339</v>
  </rv>
  <rv s="0">
    <v>-1610612480</v>
    <v>Tom Holland</v>
    <v>wjson{"t":"e","d":"Person","e":"TomHolland::77yct"}</v>
    <v>en-US</v>
    <v>NotablePeople</v>
  </rv>
  <rv s="3">
    <v>86</v>
  </rv>
  <rv s="7">
    <v>76</v>
    <v>Tom Holland as multiple roles</v>
    <v>77</v>
    <v>341</v>
    <v>Tom Holland as multiple roles</v>
    <v>342</v>
  </rv>
  <rv s="0">
    <v>-1610612480</v>
    <v>Chris Pratt</v>
    <v>wjson{"t":"e","d":"Person","e":"ChrisPratt::9z2qw"}</v>
    <v>en-US</v>
    <v>NotablePeople</v>
  </rv>
  <rv s="3">
    <v>87</v>
  </rv>
  <rv s="7">
    <v>76</v>
    <v>Chris Pratt as multiple roles</v>
    <v>77</v>
    <v>344</v>
    <v>Chris Pratt as multiple roles</v>
    <v>345</v>
  </rv>
  <rv s="0">
    <v>-1610612480</v>
    <v>Dave Bautista</v>
    <v>wjson{"t":"e","d":"Person","e":"DaveBatista::2vzz4"}</v>
    <v>en-US</v>
    <v>NotablePeople</v>
  </rv>
  <rv s="3">
    <v>88</v>
  </rv>
  <rv s="7">
    <v>76</v>
    <v>Dave Bautista as Drax</v>
    <v>77</v>
    <v>347</v>
    <v>Dave Bautista as Drax</v>
    <v>348</v>
  </rv>
  <rv s="0">
    <v>-1610612480</v>
    <v>Sebastian Stan</v>
    <v>wjson{"t":"e","d":"Person","e":"SebastianStan::775yg"}</v>
    <v>en-US</v>
    <v>NotablePeople</v>
  </rv>
  <rv s="3">
    <v>89</v>
  </rv>
  <rv s="7">
    <v>76</v>
    <v>Sebastian Stan as multiple roles</v>
    <v>77</v>
    <v>350</v>
    <v>Sebastian Stan as multiple roles</v>
    <v>351</v>
  </rv>
  <rv s="0">
    <v>-1610612480</v>
    <v>Terry Notary</v>
    <v>wjson{"t":"e","d":"Person","e":"TerryNotary::v6frx"}</v>
    <v>en-US</v>
    <v>NotablePeople</v>
  </rv>
  <rv s="3">
    <v>90</v>
  </rv>
  <rv s="7">
    <v>76</v>
    <v>Terry Notary as multiple roles</v>
    <v>77</v>
    <v>353</v>
    <v>Terry Notary as multiple roles</v>
    <v>354</v>
  </rv>
  <rv s="0">
    <v>-1610612480</v>
    <v>Anthony Mackie</v>
    <v>wjson{"t":"e","d":"Person","e":"AnthonyMackie::f4267"}</v>
    <v>en-US</v>
    <v>NotablePeople</v>
  </rv>
  <rv s="3">
    <v>91</v>
  </rv>
  <rv s="7">
    <v>76</v>
    <v>Anthony Mackie as multiple roles</v>
    <v>77</v>
    <v>356</v>
    <v>Anthony Mackie as multiple roles</v>
    <v>357</v>
  </rv>
  <rv s="0">
    <v>-1610612480</v>
    <v>Tom Hiddleston</v>
    <v>wjson{"t":"e","d":"Person","e":"TomHiddleston::794v8"}</v>
    <v>en-US</v>
    <v>NotablePeople</v>
  </rv>
  <rv s="3">
    <v>92</v>
  </rv>
  <rv s="7">
    <v>76</v>
    <v>Tom Hiddleston as Loki</v>
    <v>77</v>
    <v>359</v>
    <v>Tom Hiddleston as Loki</v>
    <v>360</v>
  </rv>
  <rv s="0">
    <v>-1610612480</v>
    <v>Samuel L. Jackson</v>
    <v>wjson{"t":"e","d":"Person","e":"SamuelLJackson::544ym"}</v>
    <v>en-US</v>
    <v>NotablePeople</v>
  </rv>
  <rv s="3">
    <v>93</v>
  </rv>
  <rv s="7">
    <v>76</v>
    <v>Samuel L. Jackson as Nick Fury</v>
    <v>77</v>
    <v>362</v>
    <v>Samuel L. Jackson as Nick Fury</v>
    <v>363</v>
  </rv>
  <rv s="0">
    <v>-1610612480</v>
    <v>Paul Bettany</v>
    <v>wjson{"t":"e","d":"Person","e":"PaulBettany::q85k5"}</v>
    <v>en-US</v>
    <v>NotablePeople</v>
  </rv>
  <rv s="3">
    <v>94</v>
  </rv>
  <rv s="7">
    <v>76</v>
    <v>Paul Bettany as Vision</v>
    <v>77</v>
    <v>365</v>
    <v>Paul Bettany as Vision</v>
    <v>366</v>
  </rv>
  <rv s="0">
    <v>-1610612480</v>
    <v>Elizabeth Olsen</v>
    <v>wjson{"t":"e","d":"Person","e":"ElizabethOlsen::wx6sr"}</v>
    <v>en-US</v>
    <v>NotablePeople</v>
  </rv>
  <rv s="3">
    <v>95</v>
  </rv>
  <rv s="7">
    <v>76</v>
    <v>Elizabeth Olsen as multiple roles</v>
    <v>77</v>
    <v>368</v>
    <v>Elizabeth Olsen as multiple roles</v>
    <v>369</v>
  </rv>
  <rv s="3">
    <v>96</v>
  </rv>
  <rv s="7">
    <v>76</v>
    <v>Zoe Saldana as Gamora</v>
    <v>77</v>
    <v>97</v>
    <v>Zoe Saldana as Gamora</v>
    <v>371</v>
  </rv>
  <rv s="0">
    <v>-1610612480</v>
    <v>Chadwick Boseman</v>
    <v>wjson{"t":"e","d":"Person","e":"ChadwickBoseman::632b6"}</v>
    <v>en-US</v>
    <v>NotablePeople</v>
  </rv>
  <rv s="3">
    <v>97</v>
  </rv>
  <rv s="7">
    <v>76</v>
    <v>Chadwick Boseman as multiple roles</v>
    <v>77</v>
    <v>373</v>
    <v>Chadwick Boseman as multiple roles</v>
    <v>374</v>
  </rv>
  <rv s="0">
    <v>-1610612480</v>
    <v>Frank Grillo</v>
    <v>wjson{"t":"e","d":"Person","e":"FrankGrillo::4768w"}</v>
    <v>en-US</v>
    <v>NotablePeople</v>
  </rv>
  <rv s="3">
    <v>98</v>
  </rv>
  <rv s="7">
    <v>76</v>
    <v>Frank Grillo as Brock Rumlow</v>
    <v>77</v>
    <v>376</v>
    <v>Frank Grillo as Brock Rumlow</v>
    <v>377</v>
  </rv>
  <rv s="0">
    <v>-1610612480</v>
    <v>Hiroyuki Sanada</v>
    <v>wjson{"t":"e","d":"Person","e":"HiroyukiSanada::9bmzv"}</v>
    <v>en-US</v>
    <v>NotablePeople</v>
  </rv>
  <rv s="3">
    <v>99</v>
  </rv>
  <rv s="7">
    <v>76</v>
    <v>Hiroyuki Sanada as Akihiko</v>
    <v>77</v>
    <v>379</v>
    <v>Hiroyuki Sanada as Akihiko</v>
    <v>380</v>
  </rv>
  <rv s="0">
    <v>-1610612480</v>
    <v>Tessa Thompson</v>
    <v>wjson{"t":"e","d":"Person","e":"TessaThompson::c3792"}</v>
    <v>en-US</v>
    <v>NotablePeople</v>
  </rv>
  <rv s="3">
    <v>100</v>
  </rv>
  <rv s="7">
    <v>76</v>
    <v>Tessa Thompson as Valkyrie</v>
    <v>77</v>
    <v>382</v>
    <v>Tessa Thompson as Valkyrie</v>
    <v>383</v>
  </rv>
  <rv s="0">
    <v>-1610612480</v>
    <v>Rene Russo</v>
    <v>wjson{"t":"e","d":"Person","e":"ReneRusso::3k887"}</v>
    <v>en-US</v>
    <v>NotablePeople</v>
  </rv>
  <rv s="3">
    <v>101</v>
  </rv>
  <rv s="7">
    <v>76</v>
    <v>Rene Russo as Frigga</v>
    <v>77</v>
    <v>385</v>
    <v>Rene Russo as Frigga</v>
    <v>386</v>
  </rv>
  <rv s="0">
    <v>-1610612480</v>
    <v>John Slattery</v>
    <v>wjson{"t":"e","d":"Person","e":"JohnSlattery::77y48"}</v>
    <v>en-US</v>
    <v>NotablePeople</v>
  </rv>
  <rv s="3">
    <v>102</v>
  </rv>
  <rv s="7">
    <v>76</v>
    <v>John Slattery as Howard Stark</v>
    <v>77</v>
    <v>388</v>
    <v>John Slattery as Howard Stark</v>
    <v>389</v>
  </rv>
  <rv s="0">
    <v>-1610612480</v>
    <v>Tilda Swinton</v>
    <v>wjson{"t":"e","d":"Person","e":"TildaSwinton::wv434"}</v>
    <v>en-US</v>
    <v>NotablePeople</v>
  </rv>
  <rv s="3">
    <v>103</v>
  </rv>
  <rv s="7">
    <v>76</v>
    <v>Tilda Swinton as The Ancient One</v>
    <v>77</v>
    <v>391</v>
    <v>Tilda Swinton as The Ancient One</v>
    <v>392</v>
  </rv>
  <rv s="0">
    <v>-1610612480</v>
    <v>Hayley Atwell</v>
    <v>wjson{"t":"e","d":"Person","e":"HayleyAtwell::xh8nt"}</v>
    <v>en-US</v>
    <v>NotablePeople</v>
  </rv>
  <rv s="3">
    <v>104</v>
  </rv>
  <rv s="7">
    <v>76</v>
    <v>Hayley Atwell as Peggy Carter</v>
    <v>77</v>
    <v>394</v>
    <v>Hayley Atwell as Peggy Carter</v>
    <v>395</v>
  </rv>
  <rv s="0">
    <v>-1610612480</v>
    <v>Marisa Tomei</v>
    <v>wjson{"t":"e","d":"Person","e":"MarisaTomei::8d654"}</v>
    <v>en-US</v>
    <v>NotablePeople</v>
  </rv>
  <rv s="3">
    <v>105</v>
  </rv>
  <rv s="7">
    <v>76</v>
    <v>Marisa Tomei as multiple roles</v>
    <v>77</v>
    <v>397</v>
    <v>Marisa Tomei as multiple roles</v>
    <v>398</v>
  </rv>
  <rv s="0">
    <v>-1610612480</v>
    <v>Taika Waititi</v>
    <v>wjson{"t":"e","d":"Person","e":"TaikaWaititi::3g3nk"}</v>
    <v>en-US</v>
    <v>NotablePeople</v>
  </rv>
  <rv s="3">
    <v>106</v>
  </rv>
  <rv s="7">
    <v>76</v>
    <v>Taika Waititi as Korg</v>
    <v>77</v>
    <v>400</v>
    <v>Taika Waititi as Korg</v>
    <v>401</v>
  </rv>
  <rv s="0">
    <v>-1610612480</v>
    <v>Maximiliano Hernández</v>
    <v>wjson{"t":"e","d":"Person","e":"MaximilianoHernandez::rfsz2"}</v>
    <v>en-US</v>
    <v>NotablePeople</v>
  </rv>
  <rv s="3">
    <v>107</v>
  </rv>
  <rv s="7">
    <v>76</v>
    <v>Maximiliano Hernández as multiple roles</v>
    <v>77</v>
    <v>403</v>
    <v>Maximiliano Hernández as multiple roles</v>
    <v>404</v>
  </rv>
  <rv s="0">
    <v>-1610612480</v>
    <v>Callan Mulvey</v>
    <v>wjson{"t":"e","d":"Person","e":"CallanMulvey::k25n9"}</v>
    <v>en-US</v>
    <v>NotablePeople</v>
  </rv>
  <rv s="3">
    <v>108</v>
  </rv>
  <rv s="7">
    <v>76</v>
    <v>Callan Mulvey as Jack Rollins</v>
    <v>77</v>
    <v>406</v>
    <v>Callan Mulvey as Jack Rollins</v>
    <v>407</v>
  </rv>
  <rv s="0">
    <v>-1610612480</v>
    <v>Robert Redford</v>
    <v>wjson{"t":"e","d":"Person","e":"RobertRedford::35v56"}</v>
    <v>en-US</v>
    <v>NotablePeople</v>
  </rv>
  <rv s="3">
    <v>109</v>
  </rv>
  <rv s="7">
    <v>76</v>
    <v>Robert Redford as Alexander Pierce</v>
    <v>77</v>
    <v>409</v>
    <v>Robert Redford as Alexander Pierce</v>
    <v>410</v>
  </rv>
  <rv s="0">
    <v>-1610612480</v>
    <v>Ty Simpkins</v>
    <v>wjson{"t":"e","d":"Person","e":"TySimpkins::w9dj9"}</v>
    <v>en-US</v>
    <v>NotablePeople</v>
  </rv>
  <rv s="3">
    <v>110</v>
  </rv>
  <rv s="7">
    <v>76</v>
    <v>Ty Simpkins as Harley Keener</v>
    <v>77</v>
    <v>412</v>
    <v>Ty Simpkins as Harley Keener</v>
    <v>413</v>
  </rv>
  <rv s="0">
    <v>-1610612480</v>
    <v>Angela Bassett</v>
    <v>wjson{"t":"e","d":"Person","e":"AngelaBassett::mbm5m"}</v>
    <v>en-US</v>
    <v>NotablePeople</v>
  </rv>
  <rv s="3">
    <v>111</v>
  </rv>
  <rv s="7">
    <v>76</v>
    <v>Angela Bassett as Ramonda</v>
    <v>77</v>
    <v>415</v>
    <v>Angela Bassett as Ramonda</v>
    <v>416</v>
  </rv>
  <rv s="0">
    <v>-1610612480</v>
    <v>William Hurt</v>
    <v>wjson{"t":"e","d":"Person","e":"WilliamHurt::5c7q7"}</v>
    <v>en-US</v>
    <v>NotablePeople</v>
  </rv>
  <rv s="3">
    <v>112</v>
  </rv>
  <rv s="7">
    <v>76</v>
    <v>William Hurt as multiple roles</v>
    <v>77</v>
    <v>418</v>
    <v>William Hurt as multiple roles</v>
    <v>419</v>
  </rv>
  <rv s="0">
    <v>-1610612480</v>
    <v>Kerry Condon</v>
    <v>wjson{"t":"e","d":"Person","e":"KerryCondon::2rf24"}</v>
    <v>en-US</v>
    <v>NotablePeople</v>
  </rv>
  <rv s="3">
    <v>113</v>
  </rv>
  <rv s="7">
    <v>76</v>
    <v>Kerry Condon as multiple roles</v>
    <v>77</v>
    <v>421</v>
    <v>Kerry Condon as multiple roles</v>
    <v>422</v>
  </rv>
  <rv s="0">
    <v>-1610612480</v>
    <v>James D'Arcy</v>
    <v>wjson{"t":"e","d":"Person","e":"JamesDArcy::8j4jn"}</v>
    <v>en-US</v>
    <v>NotablePeople</v>
  </rv>
  <rv s="3">
    <v>114</v>
  </rv>
  <rv s="7">
    <v>76</v>
    <v>James D'Arcy as multiple roles</v>
    <v>77</v>
    <v>424</v>
    <v>James D'Arcy as multiple roles</v>
    <v>425</v>
  </rv>
  <rv s="0">
    <v>-1610612480</v>
    <v>Emma Fuhrmann</v>
    <v>wjson{"t":"e","d":"Person","e":"EmmaFuhrmann::982t6"}</v>
    <v>en-US</v>
    <v>NotablePeople</v>
  </rv>
  <rv s="3">
    <v>115</v>
  </rv>
  <rv s="7">
    <v>76</v>
    <v>Emma Fuhrmann as Cassie Lang (Older)</v>
    <v>77</v>
    <v>427</v>
    <v>Emma Fuhrmann as Cassie Lang (Older)</v>
    <v>428</v>
  </rv>
  <rv s="0">
    <v>-1610612480</v>
    <v>Stan Lee</v>
    <v>wjson{"t":"e","d":"Person","e":"StanLee::238sg"}</v>
    <v>en-US</v>
    <v>NotablePeople</v>
  </rv>
  <rv s="3">
    <v>116</v>
  </rv>
  <rv s="7">
    <v>76</v>
    <v>Stan Lee as multiple roles</v>
    <v>77</v>
    <v>430</v>
    <v>Stan Lee as multiple roles</v>
    <v>431</v>
  </rv>
  <rv s="0">
    <v>-1610612480</v>
    <v>Ken Jeong</v>
    <v>wjson{"t":"e","d":"Person","e":"KenJeong::9p937"}</v>
    <v>en-US</v>
    <v>NotablePeople</v>
  </rv>
  <rv s="3">
    <v>117</v>
  </rv>
  <rv s="7">
    <v>76</v>
    <v>Ken Jeong as S.H.I.E.L.D. Agent</v>
    <v>77</v>
    <v>433</v>
    <v>Ken Jeong as S.H.I.E.L.D. Agent</v>
    <v>434</v>
  </rv>
  <rv s="0">
    <v>-1610612480</v>
    <v>Yvette Nicole Brown</v>
    <v>wjson{"t":"e","d":"Person","e":"YvetteNicoleBrown::x7ppf"}</v>
    <v>en-US</v>
    <v>NotablePeople</v>
  </rv>
  <rv s="7">
    <v>76</v>
    <v>Yvette Nicole Brown as S.H.I.E.L.D. Agent</v>
    <v>77</v>
    <v>436</v>
    <v>Yvette Nicole Brown as S.H.I.E.L.D. Agent</v>
    <v>434</v>
  </rv>
  <rv s="0">
    <v>-1610612480</v>
    <v>Natalie Portman</v>
    <v>wjson{"t":"e","d":"Person","e":"NataliePortman::3p822"}</v>
    <v>en-US</v>
    <v>NotablePeople</v>
  </rv>
  <rv s="3">
    <v>118</v>
  </rv>
  <rv s="7">
    <v>76</v>
    <v>Natalie Portman as Jane Foster</v>
    <v>77</v>
    <v>438</v>
    <v>Natalie Portman as Jane Foster</v>
    <v>439</v>
  </rv>
  <rv s="0">
    <v>-1610612480</v>
    <v>Aaron Lazar</v>
    <v>wjson{"t":"e","d":"Person","e":"AaronLazar::27n36"}</v>
    <v>en-US</v>
    <v>NotablePeople</v>
  </rv>
  <rv s="3">
    <v>119</v>
  </rv>
  <rv s="7">
    <v>76</v>
    <v>Aaron Lazar as Doctor Strange Double</v>
    <v>77</v>
    <v>441</v>
    <v>Aaron Lazar as Doctor Strange Double</v>
    <v>442</v>
  </rv>
  <rv s="0">
    <v>-1610612480</v>
    <v>Michelle Pfeiffer</v>
    <v>wjson{"t":"e","d":"Person","e":"MichellePfeiffer::mh4q3"}</v>
    <v>en-US</v>
    <v>NotablePeople</v>
  </rv>
  <rv s="3">
    <v>120</v>
  </rv>
  <rv s="7">
    <v>76</v>
    <v>Michelle Pfeiffer as multiple roles</v>
    <v>77</v>
    <v>444</v>
    <v>Michelle Pfeiffer as multiple roles</v>
    <v>445</v>
  </rv>
  <rv s="0">
    <v>-1610612480</v>
    <v>Monique Ganderton</v>
    <v>wjson{"t":"e","d":"Person","e":"MoniqueGanderton::p28hd"}</v>
    <v>en-US</v>
    <v>NotablePeople</v>
  </rv>
  <rv s="3">
    <v>121</v>
  </rv>
  <rv s="7">
    <v>76</v>
    <v>Monique Ganderton as On-Set Proxima Midnight</v>
    <v>77</v>
    <v>447</v>
    <v>Monique Ganderton as On-Set Proxima Midnight</v>
    <v>448</v>
  </rv>
  <rv s="0">
    <v>-1610612480</v>
    <v>Sean Gunn</v>
    <v>wjson{"t":"e","d":"Person","e":"SeanGunn::9j533"}</v>
    <v>en-US</v>
    <v>NotablePeople</v>
  </rv>
  <rv s="3">
    <v>122</v>
  </rv>
  <rv s="7">
    <v>76</v>
    <v>Sean Gunn as multiple roles</v>
    <v>77</v>
    <v>450</v>
    <v>Sean Gunn as multiple roles</v>
    <v>451</v>
  </rv>
  <rv s="0">
    <v>-1610612480</v>
    <v>Jacob Batalon</v>
    <v>wjson{"t":"e","d":"Person","e":"JacobBatalon::s9ghq"}</v>
    <v>en-US</v>
    <v>NotablePeople</v>
  </rv>
  <rv s="3">
    <v>123</v>
  </rv>
  <rv s="7">
    <v>76</v>
    <v>Jacob Batalon as multiple roles</v>
    <v>77</v>
    <v>453</v>
    <v>Jacob Batalon as multiple roles</v>
    <v>454</v>
  </rv>
  <rv s="0">
    <v>-1610612480</v>
    <v>Tom Wisdom</v>
    <v>wjson{"t":"e","d":"Person","e":"TomWisdom::ytfy2"}</v>
    <v>en-US</v>
    <v>NotablePeople</v>
  </rv>
  <rv s="3">
    <v>124</v>
  </rv>
  <rv s="7">
    <v>76</v>
    <v>Tom Wisdom as Loki Reader</v>
    <v>77</v>
    <v>456</v>
    <v>Tom Wisdom as Loki Reader</v>
    <v>457</v>
  </rv>
  <rv s="0">
    <v>-1610612480</v>
    <v>Ross Marquand</v>
    <v>wjson{"t":"e","d":"Person","e":"RossMarquand::83yx8"}</v>
    <v>en-US</v>
    <v>NotablePeople</v>
  </rv>
  <rv s="3">
    <v>125</v>
  </rv>
  <rv s="7">
    <v>76</v>
    <v>Ross Marquand as multiple roles</v>
    <v>77</v>
    <v>459</v>
    <v>Ross Marquand as multiple roles</v>
    <v>460</v>
  </rv>
  <rv s="0">
    <v>-1610612480</v>
    <v>John Posey</v>
    <v>wjson{"t":"e","d":"Person","e":"JohnPosey::w259p"}</v>
    <v>en-US</v>
    <v>NotablePeople</v>
  </rv>
  <rv s="3">
    <v>126</v>
  </rv>
  <rv s="7">
    <v>76</v>
    <v>John Posey as Alexander Pierce Reader</v>
    <v>77</v>
    <v>462</v>
    <v>John Posey as Alexander Pierce Reader</v>
    <v>463</v>
  </rv>
  <rv s="0">
    <v>-1610612480</v>
    <v>Michael Douglas</v>
    <v>wjson{"t":"e","d":"Person","e":"MichaelDouglas::j2nhx"}</v>
    <v>en-US</v>
    <v>NotablePeople</v>
  </rv>
  <rv s="3">
    <v>127</v>
  </rv>
  <rv s="7">
    <v>76</v>
    <v>Michael Douglas as Hank Pym</v>
    <v>77</v>
    <v>465</v>
    <v>Michael Douglas as Hank Pym</v>
    <v>466</v>
  </rv>
  <rv s="0">
    <v>-1610612480</v>
    <v>Jim Starlin</v>
    <v>wjson{"t":"e","d":"Person","e":"JimStarlin::k7kry"}</v>
    <v>en-US</v>
    <v>NotablePeople</v>
  </rv>
  <rv s="3">
    <v>128</v>
  </rv>
  <rv s="7">
    <v>76</v>
    <v>Jim Starlin as Support Group Man #1</v>
    <v>77</v>
    <v>468</v>
    <v>Jim Starlin as Support Group Man #1</v>
    <v>469</v>
  </rv>
  <rv s="0">
    <v>-1610612480</v>
    <v>Cobie Smulders</v>
    <v>wjson{"t":"e","d":"Person","e":"CobieSmulders::n2f7d"}</v>
    <v>en-US</v>
    <v>NotablePeople</v>
  </rv>
  <rv s="3">
    <v>129</v>
  </rv>
  <rv s="7">
    <v>76</v>
    <v>Cobie Smulders as Maria Hill</v>
    <v>77</v>
    <v>471</v>
    <v>Cobie Smulders as Maria Hill</v>
    <v>472</v>
  </rv>
  <rv s="0">
    <v>-1610612480</v>
    <v>Pom Klementieff</v>
    <v>wjson{"t":"e","d":"Person","e":"PomKlementieff::9xyt5"}</v>
    <v>en-US</v>
    <v>NotablePeople</v>
  </rv>
  <rv s="3">
    <v>130</v>
  </rv>
  <rv s="7">
    <v>76</v>
    <v>Pom Klementieff as Mantis</v>
    <v>77</v>
    <v>474</v>
    <v>Pom Klementieff as Mantis</v>
    <v>475</v>
  </rv>
  <rv s="0">
    <v>-1610612480</v>
    <v>Linda Cardellini</v>
    <v>wjson{"t":"e","d":"Person","e":"LindaCardellini::s4695"}</v>
    <v>en-US</v>
    <v>NotablePeople</v>
  </rv>
  <rv s="3">
    <v>131</v>
  </rv>
  <rv s="7">
    <v>76</v>
    <v>Linda Cardellini as Laura Barton</v>
    <v>77</v>
    <v>477</v>
    <v>Linda Cardellini as Laura Barton</v>
    <v>478</v>
  </rv>
  <rv s="0">
    <v>-1610612480</v>
    <v>Letitia Wright</v>
    <v>wjson{"t":"e","d":"Person","e":"LetitiaWright::s9rqp"}</v>
    <v>en-US</v>
    <v>NotablePeople</v>
  </rv>
  <rv s="3">
    <v>132</v>
  </rv>
  <rv s="7">
    <v>76</v>
    <v>Letitia Wright as Shuri</v>
    <v>77</v>
    <v>480</v>
    <v>Letitia Wright as Shuri</v>
    <v>481</v>
  </rv>
  <rv s="0">
    <v>-1610612480</v>
    <v>Winston Duke</v>
    <v>wjson{"t":"e","d":"Person","e":"WinstonDuke::948m2"}</v>
    <v>en-US</v>
    <v>NotablePeople</v>
  </rv>
  <rv s="3">
    <v>133</v>
  </rv>
  <rv s="7">
    <v>76</v>
    <v>Winston Duke as multiple roles</v>
    <v>77</v>
    <v>483</v>
    <v>Winston Duke as multiple roles</v>
    <v>484</v>
  </rv>
  <rv s="0">
    <v>-1610612480</v>
    <v>Russell Bobbitt</v>
    <v>wjson{"t":"e","d":"Person","e":"RussellBobbitt::47k2d"}</v>
    <v>en-US</v>
    <v>NotablePeople</v>
  </rv>
  <rv s="3">
    <v>134</v>
  </rv>
  <rv s="7">
    <v>76</v>
    <v>Russell Bobbitt as Diner Owner</v>
    <v>77</v>
    <v>486</v>
    <v>Russell Bobbitt as Diner Owner</v>
    <v>487</v>
  </rv>
  <rv s="0">
    <v>-1610612480</v>
    <v>Sam Hargrave</v>
    <v>wjson{"t":"e","d":"Person","e":"SamHargrave::dgvq4"}</v>
    <v>en-US</v>
    <v>NotablePeople</v>
  </rv>
  <rv s="3">
    <v>135</v>
  </rv>
  <rv s="7">
    <v>76</v>
    <v>Sam Hargrave as New Asgard Truck Driver</v>
    <v>77</v>
    <v>489</v>
    <v>Sam Hargrave as New Asgard Truck Driver</v>
    <v>490</v>
  </rv>
  <rv s="0">
    <v>-1610612480</v>
    <v>Vin Diesel</v>
    <v>wjson{"t":"e","d":"Person","e":"VinDiesel::w5s9h"}</v>
    <v>en-US</v>
    <v>NotablePeople</v>
  </rv>
  <rv s="3">
    <v>136</v>
  </rv>
  <rv s="7">
    <v>76</v>
    <v>Vin Diesel as Groot</v>
    <v>77</v>
    <v>492</v>
    <v>Vin Diesel as Groot</v>
    <v>493</v>
  </rv>
  <rv s="3">
    <v>137</v>
  </rv>
  <rv s="3">
    <v>138</v>
  </rv>
  <rv s="3">
    <v>139</v>
  </rv>
  <rv s="3">
    <v>140</v>
  </rv>
  <rv s="8">
    <v>11</v>
    <v>68</v>
    <v>0</v>
    <v>image of Avengers: Endgame</v>
  </rv>
  <rv s="1">
    <fb>1939427564</fb>
    <v>78</v>
  </rv>
  <rv s="0">
    <v>-1879047936</v>
    <v>Japanese</v>
    <v>wjson{"t":"e","d":"Language","e":"Japanese"}</v>
    <v>en-US</v>
    <v>Languages</v>
  </rv>
  <rv s="0">
    <v>-1879047936</v>
    <v>Xhosa</v>
    <v>wjson{"t":"e","d":"Language","e":"Xhosa"}</v>
    <v>en-US</v>
    <v>Languages</v>
  </rv>
  <rv s="0">
    <v>-1879047936</v>
    <v>German</v>
    <v>wjson{"t":"e","d":"Language","e":"German"}</v>
    <v>en-US</v>
    <v>Languages</v>
  </rv>
  <rv s="3">
    <v>141</v>
  </rv>
  <rv s="0">
    <v>-1610612480</v>
    <v>Kevin Feige</v>
    <v>wjson{"t":"e","d":"Person","e":"KevinFeige::3wgp5"}</v>
    <v>en-US</v>
    <v>NotablePeople</v>
  </rv>
  <rv s="0">
    <v>-1610612480</v>
    <v>Louis D'Esposito</v>
    <v>wjson{"t":"e","d":"Person","e":"LouisDEsposito::7956q"}</v>
    <v>en-US</v>
    <v>NotablePeople</v>
  </rv>
  <rv s="0">
    <v>-1610612480</v>
    <v>Victoria Alonso</v>
    <v>wjson{"t":"e","d":"Person","e":"VictoriaAlonso::472nc"}</v>
    <v>en-US</v>
    <v>NotablePeople</v>
  </rv>
  <rv s="0">
    <v>-1610612480</v>
    <v>James Gunn</v>
    <v>wjson{"t":"e","d":"Person","e":"JamesGunn::r6h47"}</v>
    <v>en-US</v>
    <v>NotablePeople</v>
  </rv>
  <rv s="0">
    <v>-1610612480</v>
    <v>Michael Grillo</v>
    <v>wjson{"t":"e","d":"Person","e":"MichaelGrillo::qjp7q"}</v>
    <v>en-US</v>
    <v>NotablePeople</v>
  </rv>
  <rv s="3">
    <v>142</v>
  </rv>
  <rv s="1">
    <fb>400000000</fb>
    <v>78</v>
  </rv>
  <rv s="1">
    <fb>43581</fb>
    <v>79</v>
  </rv>
  <rv s="1">
    <fb>181</fb>
    <v>13</v>
  </rv>
  <rv s="1">
    <fb>858373000</fb>
    <v>78</v>
  </rv>
  <rv s="1">
    <fb>2797800564</fb>
    <v>78</v>
  </rv>
  <rv s="0">
    <v>-1610612480</v>
    <v>Stephen McFeely</v>
    <v>wjson{"t":"e","d":"Person","e":"StephenMcFeely::ywwt8"}</v>
    <v>en-US</v>
    <v>NotablePeople</v>
  </rv>
  <rv s="0">
    <v>-1610612480</v>
    <v>Jack Kirby</v>
    <v>wjson{"t":"e","d":"Person","e":"JackKirby::6993r"}</v>
    <v>en-US</v>
    <v>NotablePeople</v>
  </rv>
  <rv s="3">
    <v>143</v>
  </rv>
  <rv s="11">
    <v>#VALUE!</v>
    <v>en-US</v>
    <v>wjson{"t":"e","d":"Movie","e":"Avengers:Endgame::ss89x"}</v>
    <v>-1879047936</v>
    <v>1</v>
    <v>95</v>
    <v>96</v>
    <v>Avengers: Endgame</v>
    <v>66</v>
    <v>67</v>
    <v>Movie</v>
    <v>68</v>
    <v>69</v>
    <v>75</v>
    <v>495</v>
    <v>496</v>
    <v>497</v>
    <v>498</v>
    <v>499</v>
    <v>500</v>
    <v>504</v>
    <v>510</v>
    <v>511</v>
    <v>167</v>
    <v>512</v>
    <v>513</v>
    <v>Avengers: Endgame</v>
    <v>Avengers: Endgame</v>
    <v>514</v>
    <v>Avengers: Endgame is a 2019 American superhero film based on the Marvel Comics superhero team the Avengers.</v>
    <v>movie</v>
    <v>515</v>
    <v>518</v>
  </rv>
  <rv s="0">
    <v>-1879047936</v>
    <v>Star Wars: Episode VII - The Force Awakens</v>
    <v>wjson{"t":"e","d":"Movie","e":"StarWars:EpisodeVII::g5687"}</v>
    <v>en-US</v>
    <v>Movie</v>
  </rv>
  <rv s="0">
    <v>-1610612480</v>
    <v>Carrie Fisher</v>
    <v>wjson{"t":"e","d":"Person","e":"CarrieFisher::rvr93"}</v>
    <v>en-US</v>
    <v>NotablePeople</v>
  </rv>
  <rv s="3">
    <v>144</v>
  </rv>
  <rv s="7">
    <v>76</v>
    <v>Carrie Fisher as Leia Organa</v>
    <v>77</v>
    <v>521</v>
    <v>Carrie Fisher as Leia Organa</v>
    <v>522</v>
  </rv>
  <rv s="0">
    <v>-1610612480</v>
    <v>Peter Mayhew</v>
    <v>wjson{"t":"e","d":"Person","e":"PeterMayhew::73s47"}</v>
    <v>en-US</v>
    <v>NotablePeople</v>
  </rv>
  <rv s="3">
    <v>145</v>
  </rv>
  <rv s="7">
    <v>76</v>
    <v>Peter Mayhew as Chewbacca</v>
    <v>77</v>
    <v>524</v>
    <v>Peter Mayhew as Chewbacca</v>
    <v>525</v>
  </rv>
  <rv s="0">
    <v>-1610612480</v>
    <v>Mark Hamill</v>
    <v>wjson{"t":"e","d":"Person","e":"MarkHamill::ty473"}</v>
    <v>en-US</v>
    <v>NotablePeople</v>
  </rv>
  <rv s="3">
    <v>146</v>
  </rv>
  <rv s="7">
    <v>76</v>
    <v>Mark Hamill as Luke Skywalker</v>
    <v>77</v>
    <v>527</v>
    <v>Mark Hamill as Luke Skywalker</v>
    <v>528</v>
  </rv>
  <rv s="0">
    <v>-1610612480</v>
    <v>Harrison Ford</v>
    <v>wjson{"t":"e","d":"Person","e":"HarrisonFord::y8237"}</v>
    <v>en-US</v>
    <v>NotablePeople</v>
  </rv>
  <rv s="3">
    <v>147</v>
  </rv>
  <rv s="7">
    <v>76</v>
    <v>Harrison Ford as Han Solo</v>
    <v>77</v>
    <v>530</v>
    <v>Harrison Ford as Han Solo</v>
    <v>531</v>
  </rv>
  <rv s="0">
    <v>-1610612480</v>
    <v>Kenny Baker</v>
    <v>wjson{"t":"e","d":"Person","e":"KennyBaker::b8r8y"}</v>
    <v>en-US</v>
    <v>NotablePeople</v>
  </rv>
  <rv s="3">
    <v>148</v>
  </rv>
  <rv s="7">
    <v>76</v>
    <v>Kenny Baker as R2‐D2</v>
    <v>77</v>
    <v>533</v>
    <v>Kenny Baker as R2‐D2</v>
    <v>534</v>
  </rv>
  <rv s="0">
    <v>-1610612480</v>
    <v>Anthony Daniels</v>
    <v>wjson{"t":"e","d":"Person","e":"AnthonyDaniels::9b528"}</v>
    <v>en-US</v>
    <v>NotablePeople</v>
  </rv>
  <rv s="3">
    <v>149</v>
  </rv>
  <rv s="7">
    <v>76</v>
    <v>Anthony Daniels as C‐3 PO</v>
    <v>77</v>
    <v>536</v>
    <v>Anthony Daniels as C‐3 PO</v>
    <v>537</v>
  </rv>
  <rv s="0">
    <v>-1610612480</v>
    <v>Oscar Isaac</v>
    <v>wjson{"t":"e","d":"Person","e":"OscarIsaac::txf7m"}</v>
    <v>en-US</v>
    <v>NotablePeople</v>
  </rv>
  <rv s="3">
    <v>150</v>
  </rv>
  <rv s="7">
    <v>76</v>
    <v>Oscar Isaac as Poe Dameron</v>
    <v>77</v>
    <v>539</v>
    <v>Oscar Isaac as Poe Dameron</v>
    <v>540</v>
  </rv>
  <rv s="0">
    <v>-1610612480</v>
    <v>Adam Driver</v>
    <v>wjson{"t":"e","d":"Person","e":"AdamDriver::t3372"}</v>
    <v>en-US</v>
    <v>NotablePeople</v>
  </rv>
  <rv s="3">
    <v>151</v>
  </rv>
  <rv s="7">
    <v>76</v>
    <v>Adam Driver as Kylo Ren</v>
    <v>77</v>
    <v>542</v>
    <v>Adam Driver as Kylo Ren</v>
    <v>543</v>
  </rv>
  <rv s="0">
    <v>-1610612480</v>
    <v>Andy Serkis</v>
    <v>wjson{"t":"e","d":"Person","e":"AndySerkis::c89c6"}</v>
    <v>en-US</v>
    <v>NotablePeople</v>
  </rv>
  <rv s="3">
    <v>152</v>
  </rv>
  <rv s="7">
    <v>76</v>
    <v>Andy Serkis as Supreme Leader Snoke</v>
    <v>77</v>
    <v>545</v>
    <v>Andy Serkis as Supreme Leader Snoke</v>
    <v>546</v>
  </rv>
  <rv s="0">
    <v>-1610612480</v>
    <v>Domhnall Gleeson</v>
    <v>wjson{"t":"e","d":"Person","e":"DomhnallGleeson::b4684"}</v>
    <v>en-US</v>
    <v>NotablePeople</v>
  </rv>
  <rv s="3">
    <v>153</v>
  </rv>
  <rv s="7">
    <v>76</v>
    <v>Domhnall Gleeson as General Hux</v>
    <v>77</v>
    <v>548</v>
    <v>Domhnall Gleeson as General Hux</v>
    <v>549</v>
  </rv>
  <rv s="0">
    <v>-1610612480</v>
    <v>Max von Sydow</v>
    <v>wjson{"t":"e","d":"Person","e":"MaxVonSydow::2c295"}</v>
    <v>en-US</v>
    <v>NotablePeople</v>
  </rv>
  <rv s="3">
    <v>154</v>
  </rv>
  <rv s="7">
    <v>76</v>
    <v>Max von Sydow as multiple roles</v>
    <v>77</v>
    <v>551</v>
    <v>Max von Sydow as multiple roles</v>
    <v>552</v>
  </rv>
  <rv s="0">
    <v>-1610612480</v>
    <v>John Boyega</v>
    <v>wjson{"t":"e","d":"Person","e":"JohnBoyega::7848v"}</v>
    <v>en-US</v>
    <v>NotablePeople</v>
  </rv>
  <rv s="3">
    <v>155</v>
  </rv>
  <rv s="7">
    <v>76</v>
    <v>John Boyega as Finn</v>
    <v>77</v>
    <v>554</v>
    <v>John Boyega as Finn</v>
    <v>555</v>
  </rv>
  <rv s="0">
    <v>-1610612480</v>
    <v>Gwendoline Christie</v>
    <v>wjson{"t":"e","d":"Person","e":"GwendolineChristie::4826n"}</v>
    <v>en-US</v>
    <v>NotablePeople</v>
  </rv>
  <rv s="3">
    <v>156</v>
  </rv>
  <rv s="7">
    <v>76</v>
    <v>Gwendoline Christie as Phasma</v>
    <v>77</v>
    <v>557</v>
    <v>Gwendoline Christie as Phasma</v>
    <v>558</v>
  </rv>
  <rv s="0">
    <v>-1610612480</v>
    <v>Warwick Davis</v>
    <v>wjson{"t":"e","d":"Person","e":"WarwickDavis::7x876"}</v>
    <v>en-US</v>
    <v>NotablePeople</v>
  </rv>
  <rv s="3">
    <v>157</v>
  </rv>
  <rv s="7">
    <v>76</v>
    <v>Warwick Davis as Wollivan</v>
    <v>77</v>
    <v>560</v>
    <v>Warwick Davis as Wollivan</v>
    <v>561</v>
  </rv>
  <rv s="0">
    <v>-1610612480</v>
    <v>Simon Pegg</v>
    <v>wjson{"t":"e","d":"Person","e":"SimonPegg::t4c4j"}</v>
    <v>en-US</v>
    <v>NotablePeople</v>
  </rv>
  <rv s="3">
    <v>158</v>
  </rv>
  <rv s="7">
    <v>76</v>
    <v>Simon Pegg as Unkar Plutt</v>
    <v>77</v>
    <v>563</v>
    <v>Simon Pegg as Unkar Plutt</v>
    <v>564</v>
  </rv>
  <rv s="0">
    <v>-1610612480</v>
    <v>Maisie Richardson‐Sellers</v>
    <v>wjson{"t":"e","d":"Person","e":"MaisieRichardson-Sellers::j9253"}</v>
    <v>en-US</v>
    <v>NotablePeople</v>
  </rv>
  <rv s="3">
    <v>159</v>
  </rv>
  <rv s="7">
    <v>76</v>
    <v>Maisie Richardson‐Sellers as Korr Sella</v>
    <v>77</v>
    <v>566</v>
    <v>Maisie Richardson‐Sellers as Korr Sella</v>
    <v>567</v>
  </rv>
  <rv s="0">
    <v>-1610612480</v>
    <v>Timothy M. Rose</v>
    <v>wjson{"t":"e","d":"Person","e":"TimothyMRose::79mg9"}</v>
    <v>en-US</v>
    <v>NotablePeople</v>
  </rv>
  <rv s="3">
    <v>160</v>
  </rv>
  <rv s="7">
    <v>76</v>
    <v>Timothy M. Rose as Admiral Ackbar</v>
    <v>77</v>
    <v>569</v>
    <v>Timothy M. Rose as Admiral Ackbar</v>
    <v>570</v>
  </rv>
  <rv s="0">
    <v>-1610612480</v>
    <v>Greg Grunberg</v>
    <v>wjson{"t":"e","d":"Person","e":"GregGrunberg::df9nm"}</v>
    <v>en-US</v>
    <v>NotablePeople</v>
  </rv>
  <rv s="3">
    <v>161</v>
  </rv>
  <rv s="7">
    <v>76</v>
    <v>Greg Grunberg as Snap Wexley</v>
    <v>77</v>
    <v>572</v>
    <v>Greg Grunberg as Snap Wexley</v>
    <v>573</v>
  </rv>
  <rv s="0">
    <v>-1610612480</v>
    <v>Iko Uwais</v>
    <v>wjson{"t":"e","d":"Person","e":"IkoUwais::pr5g2"}</v>
    <v>en-US</v>
    <v>NotablePeople</v>
  </rv>
  <rv s="3">
    <v>162</v>
  </rv>
  <rv s="7">
    <v>76</v>
    <v>Iko Uwais as Razoo Quin‐Fee</v>
    <v>77</v>
    <v>575</v>
    <v>Iko Uwais as Razoo Quin‐Fee</v>
    <v>576</v>
  </rv>
  <rv s="0">
    <v>-1610612480</v>
    <v>Yayan Ruhian</v>
    <v>wjson{"t":"e","d":"Person","e":"YayanRuhian::kw4m4"}</v>
    <v>en-US</v>
    <v>NotablePeople</v>
  </rv>
  <rv s="3">
    <v>163</v>
  </rv>
  <rv s="7">
    <v>76</v>
    <v>Yayan Ruhian as Tasu Leech</v>
    <v>77</v>
    <v>578</v>
    <v>Yayan Ruhian as Tasu Leech</v>
    <v>579</v>
  </rv>
  <rv s="0">
    <v>-1610612480</v>
    <v>Pip Torrens</v>
    <v>wjson{"t":"e","d":"Person","e":"PipTorrens::83s98"}</v>
    <v>en-US</v>
    <v>NotablePeople</v>
  </rv>
  <rv s="3">
    <v>164</v>
  </rv>
  <rv s="7">
    <v>76</v>
    <v>Pip Torrens as Colonel Kaplan</v>
    <v>77</v>
    <v>581</v>
    <v>Pip Torrens as Colonel Kaplan</v>
    <v>582</v>
  </rv>
  <rv s="0">
    <v>-1610612480</v>
    <v>Kiran Shah</v>
    <v>wjson{"t":"e","d":"Person","e":"KiranShah::phv24"}</v>
    <v>en-US</v>
    <v>NotablePeople</v>
  </rv>
  <rv s="3">
    <v>165</v>
  </rv>
  <rv s="7">
    <v>76</v>
    <v>Kiran Shah as Teedo</v>
    <v>77</v>
    <v>584</v>
    <v>Kiran Shah as Teedo</v>
    <v>585</v>
  </rv>
  <rv s="0">
    <v>-1610612480</v>
    <v>Sebastian Armesto</v>
    <v>wjson{"t":"e","d":"Person","e":"SebastianArmesto::p27zk"}</v>
    <v>en-US</v>
    <v>NotablePeople</v>
  </rv>
  <rv s="3">
    <v>166</v>
  </rv>
  <rv s="7">
    <v>76</v>
    <v>Sebastian Armesto as Lieutenant Mitaka</v>
    <v>77</v>
    <v>587</v>
    <v>Sebastian Armesto as Lieutenant Mitaka</v>
    <v>588</v>
  </rv>
  <rv s="0">
    <v>-1610612480</v>
    <v>Ken Leung</v>
    <v>wjson{"t":"e","d":"Person","e":"KenLeung::4y3fz"}</v>
    <v>en-US</v>
    <v>NotablePeople</v>
  </rv>
  <rv s="3">
    <v>167</v>
  </rv>
  <rv s="7">
    <v>76</v>
    <v>Ken Leung as Admiral Statura</v>
    <v>77</v>
    <v>590</v>
    <v>Ken Leung as Admiral Statura</v>
    <v>591</v>
  </rv>
  <rv s="0">
    <v>-1610612480</v>
    <v>Anna Brewster</v>
    <v>wjson{"t":"e","d":"Person","e":"AnnaBrewster::9w5hr"}</v>
    <v>en-US</v>
    <v>NotablePeople</v>
  </rv>
  <rv s="3">
    <v>168</v>
  </rv>
  <rv s="7">
    <v>76</v>
    <v>Anna Brewster as Bazine Netal</v>
    <v>77</v>
    <v>593</v>
    <v>Anna Brewster as Bazine Netal</v>
    <v>594</v>
  </rv>
  <rv s="0">
    <v>-1610612480</v>
    <v>Harriet Walter</v>
    <v>wjson{"t":"e","d":"Person","e":"HarrietWalter::7m3dn"}</v>
    <v>en-US</v>
    <v>NotablePeople</v>
  </rv>
  <rv s="3">
    <v>169</v>
  </rv>
  <rv s="7">
    <v>76</v>
    <v>Harriet Walter as Dr. Kalonia</v>
    <v>77</v>
    <v>596</v>
    <v>Harriet Walter as Dr. Kalonia</v>
    <v>597</v>
  </rv>
  <rv s="0">
    <v>-1610612480</v>
    <v>Michael Giacchino</v>
    <v>wjson{"t":"e","d":"Person","e":"MichaelGiacchino::pnd54"}</v>
    <v>en-US</v>
    <v>NotablePeople</v>
  </rv>
  <rv s="3">
    <v>170</v>
  </rv>
  <rv s="7">
    <v>76</v>
    <v>Michael Giacchino as Stormtrooper</v>
    <v>77</v>
    <v>599</v>
    <v>Michael Giacchino as Stormtrooper</v>
    <v>600</v>
  </rv>
  <rv s="0">
    <v>-1610612480</v>
    <v>Judah Friedlander</v>
    <v>wjson{"t":"e","d":"Person","e":"JudahFriedlander::22gp5"}</v>
    <v>en-US</v>
    <v>NotablePeople</v>
  </rv>
  <rv s="3">
    <v>171</v>
  </rv>
  <rv s="7">
    <v>76</v>
    <v>Judah Friedlander as Bar Patron</v>
    <v>77</v>
    <v>602</v>
    <v>Judah Friedlander as Bar Patron</v>
    <v>603</v>
  </rv>
  <rv s="0">
    <v>-1610612480</v>
    <v>Bill Hader</v>
    <v>wjson{"t":"e","d":"Person","e":"BillHader::545s9"}</v>
    <v>en-US</v>
    <v>NotablePeople</v>
  </rv>
  <rv s="3">
    <v>172</v>
  </rv>
  <rv s="7">
    <v>76</v>
    <v>Bill Hader as BB-8 Voice Consultant</v>
    <v>77</v>
    <v>605</v>
    <v>Bill Hader as BB-8 Voice Consultant</v>
    <v>606</v>
  </rv>
  <rv s="0">
    <v>-1610612480</v>
    <v>Frank Oz</v>
    <v>wjson{"t":"e","d":"Person","e":"FrankOz::4f663"}</v>
    <v>en-US</v>
    <v>NotablePeople</v>
  </rv>
  <rv s="3">
    <v>173</v>
  </rv>
  <rv s="7">
    <v>76</v>
    <v>Frank Oz as Yoda</v>
    <v>77</v>
    <v>608</v>
    <v>Frank Oz as Yoda</v>
    <v>609</v>
  </rv>
  <rv s="0">
    <v>-1610612480</v>
    <v>Daniel Craig</v>
    <v>wjson{"t":"e","d":"Person","e":"DanielCraig::75hp8"}</v>
    <v>en-US</v>
    <v>NotablePeople</v>
  </rv>
  <rv s="7">
    <v>76</v>
    <v>Daniel Craig as Stormtrooper</v>
    <v>77</v>
    <v>611</v>
    <v>Daniel Craig as Stormtrooper</v>
    <v>600</v>
  </rv>
  <rv s="0">
    <v>-1610612480</v>
    <v>Ewan McGregor</v>
    <v>wjson{"t":"e","d":"Person","e":"EwanMcGregor::2236n"}</v>
    <v>en-US</v>
    <v>NotablePeople</v>
  </rv>
  <rv s="3">
    <v>174</v>
  </rv>
  <rv s="7">
    <v>76</v>
    <v>Ewan McGregor as Obi‐Wan Kenobi</v>
    <v>77</v>
    <v>613</v>
    <v>Ewan McGregor as Obi‐Wan Kenobi</v>
    <v>614</v>
  </rv>
  <rv s="0">
    <v>-1610612480</v>
    <v>Daisy Ridley</v>
    <v>wjson{"t":"e","d":"Person","e":"DaisyRidley::3496v"}</v>
    <v>en-US</v>
    <v>NotablePeople</v>
  </rv>
  <rv s="3">
    <v>175</v>
  </rv>
  <rv s="7">
    <v>76</v>
    <v>Daisy Ridley as Rey</v>
    <v>77</v>
    <v>616</v>
    <v>Daisy Ridley as Rey</v>
    <v>617</v>
  </rv>
  <rv s="0">
    <v>-1610612480</v>
    <v>Nigel Godrich</v>
    <v>wjson{"t":"e","d":"Person","e":"NigelGodrich::97c65"}</v>
    <v>en-US</v>
    <v>NotablePeople</v>
  </rv>
  <rv s="7">
    <v>76</v>
    <v>Nigel Godrich as Stormtrooper</v>
    <v>77</v>
    <v>619</v>
    <v>Nigel Godrich as Stormtrooper</v>
    <v>600</v>
  </rv>
  <rv s="0">
    <v>-1610612480</v>
    <v>Alec Guinness</v>
    <v>wjson{"t":"e","d":"Person","e":"AlecGuinness::q7v6b"}</v>
    <v>en-US</v>
    <v>NotablePeople</v>
  </rv>
  <rv s="7">
    <v>76</v>
    <v>Alec Guinness as Obi‐Wan Kenobi</v>
    <v>77</v>
    <v>621</v>
    <v>Alec Guinness as Obi‐Wan Kenobi</v>
    <v>614</v>
  </rv>
  <rv s="0">
    <v>-1610612480</v>
    <v>Lupita Nyong'o</v>
    <v>wjson{"t":"e","d":"Person","e":"LupitaNyongo::4368v"}</v>
    <v>en-US</v>
    <v>NotablePeople</v>
  </rv>
  <rv s="3">
    <v>176</v>
  </rv>
  <rv s="7">
    <v>76</v>
    <v>Lupita Nyong'o as Maz Kanata</v>
    <v>77</v>
    <v>623</v>
    <v>Lupita Nyong'o as Maz Kanata</v>
    <v>624</v>
  </rv>
  <rv s="3">
    <v>177</v>
  </rv>
  <rv s="3">
    <v>178</v>
  </rv>
  <rv s="0">
    <v>-1610612480</v>
    <v>J. J. Abrams</v>
    <v>wjson{"t":"e","d":"Person","e":"JJAbrams::qf5qs"}</v>
    <v>en-US</v>
    <v>NotablePeople</v>
  </rv>
  <rv s="3">
    <v>179</v>
  </rv>
  <rv s="3">
    <v>180</v>
  </rv>
  <rv s="8">
    <v>12</v>
    <v>68</v>
    <v>0</v>
    <v>image of Star Wars: Episode VII - The Force Awakens</v>
  </rv>
  <rv s="1">
    <fb>1128815859</fb>
    <v>78</v>
  </rv>
  <rv s="3">
    <v>181</v>
  </rv>
  <rv s="0">
    <v>-1610612480</v>
    <v>Kathleen Kennedy</v>
    <v>wjson{"t":"e","d":"Person","e":"KathleenKennedy::93r5v"}</v>
    <v>en-US</v>
    <v>NotablePeople</v>
  </rv>
  <rv s="0">
    <v>-1610612480</v>
    <v>Bryan Burk</v>
    <v>wjson{"t":"e","d":"Person","e":"BryanBurk::6947b"}</v>
    <v>en-US</v>
    <v>NotablePeople</v>
  </rv>
  <rv s="3">
    <v>182</v>
  </rv>
  <rv s="1">
    <fb>306000000</fb>
    <v>78</v>
  </rv>
  <rv s="1">
    <fb>42356</fb>
    <v>79</v>
  </rv>
  <rv s="1">
    <fb>138</fb>
    <v>13</v>
  </rv>
  <rv s="1">
    <fb>936662225</fb>
    <v>78</v>
  </rv>
  <rv s="1">
    <fb>2065478084</fb>
    <v>78</v>
  </rv>
  <rv s="0">
    <v>-1610612480</v>
    <v>George Lucas</v>
    <v>wjson{"t":"e","d":"Person","e":"GeorgeLucas::r9h98"}</v>
    <v>en-US</v>
    <v>NotablePeople</v>
  </rv>
  <rv s="0">
    <v>-1610612480</v>
    <v>Lawrence Kasdan</v>
    <v>wjson{"t":"e","d":"Person","e":"LawrenceKasdan::kycn7"}</v>
    <v>en-US</v>
    <v>NotablePeople</v>
  </rv>
  <rv s="0">
    <v>-1610612480</v>
    <v>Michael Arndt</v>
    <v>wjson{"t":"e","d":"Person","e":"MichaelArndt::3q8wy"}</v>
    <v>en-US</v>
    <v>NotablePeople</v>
  </rv>
  <rv s="3">
    <v>183</v>
  </rv>
  <rv s="9">
    <v>#VALUE!</v>
    <v>en-US</v>
    <v>wjson{"t":"e","d":"Movie","e":"StarWars:EpisodeVII::g5687"}</v>
    <v>-1879047936</v>
    <v>1</v>
    <v>64</v>
    <v>65</v>
    <v>Star Wars: Episode VII - The Force Awakens</v>
    <v>66</v>
    <v>67</v>
    <v>Movie</v>
    <v>68</v>
    <v>69</v>
    <v>75</v>
    <v>626</v>
    <v>627</v>
    <v>629</v>
    <v>630</v>
    <v>631</v>
    <v>632</v>
    <v>633</v>
    <v>636</v>
    <v>637</v>
    <v>167</v>
    <v>for sci‐fi action violence</v>
    <v>638</v>
    <v>639</v>
    <v>Star Wars: Episode VII - The Force Awakens</v>
    <v>Star Wars: Episode VII - The Force Awakens</v>
    <v>640</v>
    <v>Star Wars: The Force Awakens (also known as Star Wars: Episode VII – The Force Awakens) is a 2015 American epic space opera film produced, co–written and directed by J. J. Abrams.</v>
    <v>movie</v>
    <v>641</v>
    <v>645</v>
  </rv>
  <rv s="3">
    <v>184</v>
  </rv>
  <rv s="1">
    <fb>24285</fb>
    <v>79</v>
  </rv>
  <rv s="1">
    <fb>1.7</fb>
    <v>92</v>
  </rv>
  <rv s="8">
    <v>13</v>
    <v>68</v>
    <v>0</v>
    <v>image of J. J. Abrams</v>
  </rv>
  <rv s="1">
    <fb>120000000</fb>
    <v>78</v>
  </rv>
  <rv s="0">
    <v>-1879047936</v>
    <v>Six Degrees of Separation</v>
    <v>wjson{"t":"e","d":"Movie","e":"SixDegreesOfSeparation::y6tys"}</v>
    <v>en-US</v>
    <v>Movie</v>
  </rv>
  <rv s="0">
    <v>-1879047936</v>
    <v>Regarding Henry</v>
    <v>wjson{"t":"e","d":"Movie","e":"RegardingHenry::r28qf"}</v>
    <v>en-US</v>
    <v>Movie</v>
  </rv>
  <rv s="0">
    <v>-1879047936</v>
    <v>The Suburbans</v>
    <v>wjson{"t":"e","d":"Movie","e":"TheSuburbans::284gy"}</v>
    <v>en-US</v>
    <v>Movie</v>
  </rv>
  <rv s="0">
    <v>-1879047936</v>
    <v>Diabolique</v>
    <v>wjson{"t":"e","d":"Movie","e":"Diabolique::x5693"}</v>
    <v>en-US</v>
    <v>Movie</v>
  </rv>
  <rv s="0">
    <v>-1879047936</v>
    <v>Comic Book: The Movie</v>
    <v>wjson{"t":"e","d":"Movie","e":"ComicBook:TheMovie::6s5fx"}</v>
    <v>en-US</v>
    <v>Movie</v>
  </rv>
  <rv s="0">
    <v>-1879047936</v>
    <v>POM Wonderful Presents: The Greatest Movie Ever Sold</v>
    <v>wjson{"t":"e","d":"Movie","e":"TheGreatestMovieEverSold::yz58q"}</v>
    <v>en-US</v>
    <v>Movie</v>
  </rv>
  <rv s="0">
    <v>-1879047936</v>
    <v>The Disaster Artist</v>
    <v>wjson{"t":"e","d":"Movie","e":"TheDisasterArtist::rsq4x"}</v>
    <v>en-US</v>
    <v>Movie</v>
  </rv>
  <rv s="0">
    <v>-1879047936</v>
    <v>Showrunners: The Art of Running a TV Show</v>
    <v>wjson{"t":"e","d":"Movie","e":"Showrunners:TheArtOfRunningATVShow::3738h"}</v>
    <v>en-US</v>
    <v>Movie</v>
  </rv>
  <rv s="0">
    <v>-1879047936</v>
    <v>Love, Antosha</v>
    <v>wjson{"t":"e","d":"Movie","e":"LoveAntosha::mncv9"}</v>
    <v>en-US</v>
    <v>Movie</v>
  </rv>
  <rv s="3">
    <v>185</v>
  </rv>
  <rv s="0">
    <v>-1879047936</v>
    <v>Star Trek</v>
    <v>wjson{"t":"e","d":"Movie","e":"StarTrek::5wrvs"}</v>
    <v>en-US</v>
    <v>Movie</v>
  </rv>
  <rv s="0">
    <v>-1879047936</v>
    <v>Super 8</v>
    <v>wjson{"t":"e","d":"Movie","e":"Super8::38c68"}</v>
    <v>en-US</v>
    <v>Movie</v>
  </rv>
  <rv s="0">
    <v>-1879047936</v>
    <v>Star Trek Into Darkness</v>
    <v>wjson{"t":"e","d":"Movie","e":"StarTrekIntoDarkness::4nhks"}</v>
    <v>en-US</v>
    <v>Movie</v>
  </rv>
  <rv s="0">
    <v>-1879047936</v>
    <v>Mission: Impossible III</v>
    <v>wjson{"t":"e","d":"Movie","e":"Mission:ImpossibleIII::3wdty"}</v>
    <v>en-US</v>
    <v>Movie</v>
  </rv>
  <rv s="0">
    <v>-1879047936</v>
    <v>Star Wars: The Rise of Skywalker</v>
    <v>wjson{"t":"e","d":"Movie","e":"StarWarsEpIX:TheRiseOfSkywalker::zn5nv"}</v>
    <v>en-US</v>
    <v>Movie</v>
  </rv>
  <rv s="3">
    <v>186</v>
  </rv>
  <rv s="0">
    <v>-1879047936</v>
    <v>Cloverfield</v>
    <v>wjson{"t":"e","d":"Movie","e":"Cloverfield::45c56"}</v>
    <v>en-US</v>
    <v>Movie</v>
  </rv>
  <rv s="0">
    <v>-1879047936</v>
    <v>Mission: Impossible – Ghost Protocol</v>
    <v>wjson{"t":"e","d":"Movie","e":"Mission:Impossible-GhostProtocol::xtxj8"}</v>
    <v>en-US</v>
    <v>Movie</v>
  </rv>
  <rv s="0">
    <v>-1879047936</v>
    <v>Morning Glory</v>
    <v>wjson{"t":"e","d":"Movie","e":"MorningGlory::9794g"}</v>
    <v>en-US</v>
    <v>Movie</v>
  </rv>
  <rv s="0">
    <v>-1879047936</v>
    <v>Joy Ride</v>
    <v>wjson{"t":"e","d":"Movie","e":"JoyRide::97q78"}</v>
    <v>en-US</v>
    <v>Movie</v>
  </rv>
  <rv s="0">
    <v>-1879047936</v>
    <v>Forever Young</v>
    <v>wjson{"t":"e","d":"Movie","e":"ForeverYoung::3r89k"}</v>
    <v>en-US</v>
    <v>Movie</v>
  </rv>
  <rv s="0">
    <v>-1879047936</v>
    <v>The Pallbearer</v>
    <v>wjson{"t":"e","d":"Movie","e":"ThePallbearer::s82j6"}</v>
    <v>en-US</v>
    <v>Movie</v>
  </rv>
  <rv s="0">
    <v>-1879047936</v>
    <v>10 Cloverfield Lane</v>
    <v>wjson{"t":"e","d":"Movie","e":"Valencia::j3n77"}</v>
    <v>en-US</v>
    <v>Movie</v>
  </rv>
  <rv s="0">
    <v>-1879047936</v>
    <v>Star Wars: Episode VIII – The Last Jedi</v>
    <v>wjson{"t":"e","d":"Movie","e":"StarWarsEpVIII:TheLastJedi::jq4yt"}</v>
    <v>en-US</v>
    <v>Movie</v>
  </rv>
  <rv s="0">
    <v>-1879047936</v>
    <v>Star Trek Beyond</v>
    <v>wjson{"t":"e","d":"Movie","e":"StarTrekBeyond::9497f"}</v>
    <v>en-US</v>
    <v>Movie</v>
  </rv>
  <rv s="0">
    <v>-1879047936</v>
    <v>Overlord</v>
    <v>wjson{"t":"e","d":"Movie","e":"Overlord::sk9vr"}</v>
    <v>en-US</v>
    <v>Movie</v>
  </rv>
  <rv s="0">
    <v>-1879047936</v>
    <v>Mission: Impossible – Fallout</v>
    <v>wjson{"t":"e","d":"Movie","e":"Mission:ImpossibleFallout::47v32"}</v>
    <v>en-US</v>
    <v>Movie</v>
  </rv>
  <rv s="0">
    <v>-1879047936</v>
    <v>Mission: Impossible – Rogue Nation</v>
    <v>wjson{"t":"e","d":"Movie","e":"Mission:Impossible5::f398m"}</v>
    <v>en-US</v>
    <v>Movie</v>
  </rv>
  <rv s="0">
    <v>-1879047936</v>
    <v>Infinitely Polar Bear</v>
    <v>wjson{"t":"e","d":"Movie","e":"InfinitelyPolarBear::q47ry"}</v>
    <v>en-US</v>
    <v>Movie</v>
  </rv>
  <rv s="0">
    <v>-1879047936</v>
    <v>The Cloverfield Paradox</v>
    <v>wjson{"t":"e","d":"Movie","e":"GodParticle::gzj35"}</v>
    <v>en-US</v>
    <v>Movie</v>
  </rv>
  <rv s="3">
    <v>187</v>
  </rv>
  <rv s="0">
    <v>-1879047936</v>
    <v>Armageddon</v>
    <v>wjson{"t":"e","d":"Movie","e":"Armageddon::rk64y"}</v>
    <v>en-US</v>
    <v>Movie</v>
  </rv>
  <rv s="0">
    <v>-1879047936</v>
    <v>Taking Care of Business</v>
    <v>wjson{"t":"e","d":"Movie","e":"TakingCareOfBusiness::632wg"}</v>
    <v>en-US</v>
    <v>Movie</v>
  </rv>
  <rv s="0">
    <v>-1879047936</v>
    <v>Gone Fishin'</v>
    <v>wjson{"t":"e","d":"Movie","e":"GoneFishin::tshp7"}</v>
    <v>en-US</v>
    <v>Movie</v>
  </rv>
  <rv s="3">
    <v>188</v>
  </rv>
  <rv s="3">
    <v>189</v>
  </rv>
  <rv s="3">
    <v>190</v>
  </rv>
  <rv s="0">
    <v>536871168</v>
    <v>New York City</v>
    <v>wjson{"t":"e","d":"City","e":["NewYork","NewYork","UnitedStates"]}</v>
    <v>en-US</v>
    <v>City</v>
  </rv>
  <rv s="3">
    <v>191</v>
  </rv>
  <rv s="3">
    <v>192</v>
  </rv>
  <rv s="10">
    <v>#VALUE!</v>
    <v>en-US</v>
    <v>wjson{"t":"e","d":"Person","e":"JJAbrams::qf5qs"}</v>
    <v>-1610612480</v>
    <v>1</v>
    <v>81</v>
    <v>82</v>
    <v>J. J. Abrams</v>
    <v>66</v>
    <v>83</v>
    <v>NotablePeople</v>
    <v>68</v>
    <v>84</v>
    <v>91</v>
    <v>647</v>
    <v>648</v>
    <v>J. J. Abrams</v>
    <v>649</v>
    <v>650</v>
    <v>J. J. Abrams</v>
    <v>651</v>
    <v>661</v>
    <v>667</v>
    <v>682</v>
    <v>686</v>
    <v>687</v>
    <v>688</v>
    <v>689</v>
    <v>690</v>
    <v>691</v>
    <v>J. J. Abrams</v>
    <v>Jeffrey Jacob Abrams (born June 27, 1966) is an American film director, producer, and screenwriter. He is known for his work in the genres of action, drama, and science fiction.</v>
    <v>person</v>
  </rv>
  <rv s="0">
    <v>536871168</v>
    <v>New York, United States</v>
    <v>wjson{"t":"e","d":"AdministrativeDivision","e":["NewYork","UnitedStates"]}</v>
    <v>en-US</v>
    <v>City</v>
  </rv>
  <rv s="1">
    <fb>292860702600</fb>
    <v>78</v>
  </rv>
  <rv s="1">
    <fb>783.84240199999999</fb>
    <v>114</v>
  </rv>
  <rv s="1">
    <fb>8336817</fb>
    <v>13</v>
  </rv>
  <rv s="0">
    <v>536871168</v>
    <v>United States</v>
    <v>wjson{"t":"e","d":"Country","e":"UnitedStates"}</v>
    <v>en-US</v>
    <v>City</v>
  </rv>
  <rv s="1">
    <fb>10</fb>
    <v>115</v>
  </rv>
  <rv s="1">
    <fb>4480165</fb>
    <v>13</v>
  </rv>
  <rv s="1">
    <fb>0.54959999999999998</fb>
    <v>116</v>
  </rv>
  <rv s="1">
    <fb>3142405</fb>
    <v>13</v>
  </rv>
  <rv s="1">
    <fb>798441</fb>
    <v>13</v>
  </rv>
  <rv s="1">
    <fb>634187</fb>
    <v>13</v>
  </rv>
  <rv s="1">
    <fb>289940</fb>
    <v>13</v>
  </rv>
  <rv s="1">
    <fb>607919</fb>
    <v>13</v>
  </rv>
  <rv s="1">
    <fb>811918</fb>
    <v>13</v>
  </rv>
  <rv s="12">
    <v>14</v>
    <v>68</v>
    <v>117</v>
    <v>1</v>
    <v>local map</v>
  </rv>
  <rv s="12">
    <v>15</v>
    <v>68</v>
    <v>117</v>
    <v>1</v>
    <v>location map</v>
  </rv>
  <rv s="1">
    <fb>4079907</fb>
    <v>13</v>
  </rv>
  <rv s="1">
    <fb>57782</fb>
    <v>78</v>
  </rv>
  <rv s="3">
    <v>193</v>
  </rv>
  <rv s="0">
    <v>-1610612480</v>
    <v>Lady Gaga</v>
    <v>wjson{"t":"e","d":"Person","e":"LadyGaga::c33v4"}</v>
    <v>en-US</v>
    <v>NotablePeople</v>
  </rv>
  <rv s="0">
    <v>-1610612480</v>
    <v>Donald Trump</v>
    <v>wjson{"t":"e","d":"Person","e":"DonaldTrump::6vv3q"}</v>
    <v>en-US</v>
    <v>NotablePeople</v>
  </rv>
  <rv s="0">
    <v>-1610612480</v>
    <v>Tupac Shakur</v>
    <v>wjson{"t":"e","d":"Person","e":"TupacShakur::r7922"}</v>
    <v>en-US</v>
    <v>NotablePeople</v>
  </rv>
  <rv s="0">
    <v>-1610612480</v>
    <v>Jay‐Z</v>
    <v>wjson{"t":"e","d":"Person","e":"Jay-Z::52z45"}</v>
    <v>en-US</v>
    <v>NotablePeople</v>
  </rv>
  <rv s="0">
    <v>-1610612480</v>
    <v>50 Cent</v>
    <v>wjson{"t":"e","d":"Person","e":"50Cent::3fv94"}</v>
    <v>en-US</v>
    <v>NotablePeople</v>
  </rv>
  <rv s="0">
    <v>-1610612480</v>
    <v>Jennifer Lopez</v>
    <v>wjson{"t":"e","d":"Person","e":"JenniferLopez::582pg"}</v>
    <v>en-US</v>
    <v>NotablePeople</v>
  </rv>
  <rv s="0">
    <v>-1610612480</v>
    <v>Anne Hathaway</v>
    <v>wjson{"t":"e","d":"Person","e":"AnneHathaway::fkdf7"}</v>
    <v>en-US</v>
    <v>NotablePeople</v>
  </rv>
  <rv s="0">
    <v>-1610612480</v>
    <v>Charlie Sheen</v>
    <v>wjson{"t":"e","d":"Person","e":"CharlieSheen::899jz"}</v>
    <v>en-US</v>
    <v>NotablePeople</v>
  </rv>
  <rv s="0">
    <v>-1610612480</v>
    <v>The Notorious B.I.G.</v>
    <v>wjson{"t":"e","d":"Person","e":"NotoriousBIG::z5vx6"}</v>
    <v>en-US</v>
    <v>NotablePeople</v>
  </rv>
  <rv s="0">
    <v>-1610612480</v>
    <v>Sylvester Stallone</v>
    <v>wjson{"t":"e","d":"Person","e":"SylvesterStallone::v9xj7"}</v>
    <v>en-US</v>
    <v>NotablePeople</v>
  </rv>
  <rv s="0">
    <v>-1610612480</v>
    <v>Lana Del Rey</v>
    <v>wjson{"t":"e","d":"Person","e":"LanaDelRey::245h2"}</v>
    <v>en-US</v>
    <v>NotablePeople</v>
  </rv>
  <rv s="0">
    <v>-1610612480</v>
    <v>Lindsay Lohan</v>
    <v>wjson{"t":"e","d":"Person","e":"LindsayLohan::q87ss"}</v>
    <v>en-US</v>
    <v>NotablePeople</v>
  </rv>
  <rv s="0">
    <v>-1610612480</v>
    <v>Mike Tyson</v>
    <v>wjson{"t":"e","d":"Person","e":"MikeTyson::9xjbw"}</v>
    <v>en-US</v>
    <v>NotablePeople</v>
  </rv>
  <rv s="0">
    <v>-1610612480</v>
    <v>Christina Aguilera</v>
    <v>wjson{"t":"e","d":"Person","e":"ChristinaAguilera::dn7zz"}</v>
    <v>en-US</v>
    <v>NotablePeople</v>
  </rv>
  <rv s="0">
    <v>-1610612480</v>
    <v>Theodore Roosevelt</v>
    <v>wjson{"t":"e","d":"Person","e":"TheodoreRoosevelt::f462b"}</v>
    <v>en-US</v>
    <v>NotablePeople</v>
  </rv>
  <rv s="0">
    <v>-1610612480</v>
    <v>Macaulay Culkin</v>
    <v>wjson{"t":"e","d":"Person","e":"MacaulayCulkin::k9pyy"}</v>
    <v>en-US</v>
    <v>NotablePeople</v>
  </rv>
  <rv s="0">
    <v>-1610612480</v>
    <v>Adam Sandler</v>
    <v>wjson{"t":"e","d":"Person","e":"AdamSandler::xjkn6"}</v>
    <v>en-US</v>
    <v>NotablePeople</v>
  </rv>
  <rv s="0">
    <v>-1610612480</v>
    <v>Olivia Wilde</v>
    <v>wjson{"t":"e","d":"Person","e":"OliviaWilde::6vjr3"}</v>
    <v>en-US</v>
    <v>NotablePeople</v>
  </rv>
  <rv s="0">
    <v>-1610612480</v>
    <v>Robert De Niro</v>
    <v>wjson{"t":"e","d":"Person","e":"RobertDeNiro::xb8g5"}</v>
    <v>en-US</v>
    <v>NotablePeople</v>
  </rv>
  <rv s="0">
    <v>-1610612480</v>
    <v>Woody Allen</v>
    <v>wjson{"t":"e","d":"Person","e":"WoodyAllen::x224g"}</v>
    <v>en-US</v>
    <v>NotablePeople</v>
  </rv>
  <rv s="0">
    <v>-1610612480</v>
    <v>Paris Hilton</v>
    <v>wjson{"t":"e","d":"Person","e":"ParisHilton::52wc5"}</v>
    <v>en-US</v>
    <v>NotablePeople</v>
  </rv>
  <rv s="0">
    <v>-1610612480</v>
    <v>Al Pacino</v>
    <v>wjson{"t":"e","d":"Person","e":"AlPacino::897fw"}</v>
    <v>en-US</v>
    <v>NotablePeople</v>
  </rv>
  <rv s="0">
    <v>-1610612480</v>
    <v>Sean Combs</v>
    <v>wjson{"t":"e","d":"Person","e":"Diddy::6348x"}</v>
    <v>en-US</v>
    <v>NotablePeople</v>
  </rv>
  <rv s="0">
    <v>-1610612480</v>
    <v>Alicia Keys</v>
    <v>wjson{"t":"e","d":"Person","e":"AliciaKeys::s8595"}</v>
    <v>en-US</v>
    <v>NotablePeople</v>
  </rv>
  <rv s="0">
    <v>-1610612480</v>
    <v>Jacqueline Kennedy Onassis</v>
    <v>wjson{"t":"e","d":"Person","e":"JacquelineKennedyOnassis::62qfj"}</v>
    <v>en-US</v>
    <v>NotablePeople</v>
  </rv>
  <rv s="0">
    <v>-1610612480</v>
    <v>Nas</v>
    <v>wjson{"t":"e","d":"Person","e":"Nas::hd5hn"}</v>
    <v>en-US</v>
    <v>NotablePeople</v>
  </rv>
  <rv s="0">
    <v>-1610612480</v>
    <v>Eddie Murphy</v>
    <v>wjson{"t":"e","d":"Person","e":"EddieMurphy::m2v54"}</v>
    <v>en-US</v>
    <v>NotablePeople</v>
  </rv>
  <rv s="0">
    <v>-1610612480</v>
    <v>Aaliyah</v>
    <v>wjson{"t":"e","d":"Person","e":"Aaliyah::s66nw"}</v>
    <v>en-US</v>
    <v>NotablePeople</v>
  </rv>
  <rv s="0">
    <v>-1610612480</v>
    <v>A$AP Rocky</v>
    <v>wjson{"t":"e","d":"Person","e":"ASAPRocky::n4335"}</v>
    <v>en-US</v>
    <v>NotablePeople</v>
  </rv>
  <rv s="0">
    <v>-1610612480</v>
    <v>Ben Stiller</v>
    <v>wjson{"t":"e","d":"Person","e":"BenStiller::nvr56"}</v>
    <v>en-US</v>
    <v>NotablePeople</v>
  </rv>
  <rv s="0">
    <v>-1610612480</v>
    <v>Lea Michele</v>
    <v>wjson{"t":"e","d":"Person","e":"LeaMichele::3788z"}</v>
    <v>en-US</v>
    <v>NotablePeople</v>
  </rv>
  <rv s="0">
    <v>-1610612480</v>
    <v>Anderson Cooper</v>
    <v>wjson{"t":"e","d":"Person","e":"AndersonCooper::8968z"}</v>
    <v>en-US</v>
    <v>NotablePeople</v>
  </rv>
  <rv s="0">
    <v>-1610612480</v>
    <v>Sarah Michelle Gellar</v>
    <v>wjson{"t":"e","d":"Person","e":"SarahMichelleGellar::vy9cp"}</v>
    <v>en-US</v>
    <v>NotablePeople</v>
  </rv>
  <rv s="0">
    <v>-1610612480</v>
    <v>Barbra Streisand</v>
    <v>wjson{"t":"e","d":"Person","e":"BarbraStreisand::x6x4m"}</v>
    <v>en-US</v>
    <v>NotablePeople</v>
  </rv>
  <rv s="0">
    <v>-1610612480</v>
    <v>Stanley Kubrick</v>
    <v>wjson{"t":"e","d":"Person","e":"StanleyKubrick::3g69s"}</v>
    <v>en-US</v>
    <v>NotablePeople</v>
  </rv>
  <rv s="0">
    <v>-1610612480</v>
    <v>Martin Scorsese</v>
    <v>wjson{"t":"e","d":"Person","e":"MartinScorsese::hnf7b"}</v>
    <v>en-US</v>
    <v>NotablePeople</v>
  </rv>
  <rv s="0">
    <v>-1610612480</v>
    <v>George Carlin</v>
    <v>wjson{"t":"e","d":"Person","e":"GeorgeCarlin::9568t"}</v>
    <v>en-US</v>
    <v>NotablePeople</v>
  </rv>
  <rv s="0">
    <v>-1610612480</v>
    <v>Claire Danes</v>
    <v>wjson{"t":"e","d":"Person","e":"ClaireDanes::t9kjb"}</v>
    <v>en-US</v>
    <v>NotablePeople</v>
  </rv>
  <rv s="0">
    <v>-1610612480</v>
    <v>Jesse McCartney</v>
    <v>wjson{"t":"e","d":"Person","e":"JesseMcCartney::9g776"}</v>
    <v>en-US</v>
    <v>NotablePeople</v>
  </rv>
  <rv s="0">
    <v>-1610612480</v>
    <v>Ivanka Trump</v>
    <v>wjson{"t":"e","d":"Person","e":"IvankaTrump::4957p"}</v>
    <v>en-US</v>
    <v>NotablePeople</v>
  </rv>
  <rv s="0">
    <v>-1610612480</v>
    <v>Whoopi Goldberg</v>
    <v>wjson{"t":"e","d":"Person","e":"WhoopiGoldberg::v2x5r"}</v>
    <v>en-US</v>
    <v>NotablePeople</v>
  </rv>
  <rv s="0">
    <v>-1610612480</v>
    <v>Carl Sagan</v>
    <v>wjson{"t":"e","d":"Person","e":"CarlSagan::5dq52"}</v>
    <v>en-US</v>
    <v>NotablePeople</v>
  </rv>
  <rv s="0">
    <v>-1610612480</v>
    <v>Grace Brewster Murray Hopper</v>
    <v>wjson{"t":"e","d":"Person","e":"GraceBrewsterMurrayHopper::g9sk6"}</v>
    <v>en-US</v>
    <v>NotablePeople</v>
  </rv>
  <rv s="0">
    <v>-1610612480</v>
    <v>Emilio Estevez</v>
    <v>wjson{"t":"e","d":"Person","e":"EmilioEstevez::872vj"}</v>
    <v>en-US</v>
    <v>NotablePeople</v>
  </rv>
  <rv s="0">
    <v>-1610612480</v>
    <v>Billy Joel</v>
    <v>wjson{"t":"e","d":"Person","e":"BillyJoel::x6mg2"}</v>
    <v>en-US</v>
    <v>NotablePeople</v>
  </rv>
  <rv s="0">
    <v>-1610612480</v>
    <v>Jon Stewart</v>
    <v>wjson{"t":"e","d":"Person","e":"JonStewart::x642r"}</v>
    <v>en-US</v>
    <v>NotablePeople</v>
  </rv>
  <rv s="0">
    <v>-1610612480</v>
    <v>Louis C.K.</v>
    <v>wjson{"t":"e","d":"Person","e":"LouisCK::75y5f"}</v>
    <v>en-US</v>
    <v>NotablePeople</v>
  </rv>
  <rv s="0">
    <v>-1610612480</v>
    <v>Bernie Sanders</v>
    <v>wjson{"t":"e","d":"Person","e":"BernieSanders::j3q6k"}</v>
    <v>en-US</v>
    <v>NotablePeople</v>
  </rv>
  <rv s="0">
    <v>-1610612480</v>
    <v>Viggo Mortensen</v>
    <v>wjson{"t":"e","d":"Person","e":"ViggoMortensen::892zz"}</v>
    <v>en-US</v>
    <v>NotablePeople</v>
  </rv>
  <rv s="0">
    <v>-1610612480</v>
    <v>Alyssa Milano</v>
    <v>wjson{"t":"e","d":"Person","e":"AlyssaMilano::229dv"}</v>
    <v>en-US</v>
    <v>NotablePeople</v>
  </rv>
  <rv s="0">
    <v>-1610612480</v>
    <v>Howard Stern</v>
    <v>wjson{"t":"e","d":"Person","e":"HowardStern::g3458"}</v>
    <v>en-US</v>
    <v>NotablePeople</v>
  </rv>
  <rv s="0">
    <v>-1610612480</v>
    <v>Jimmy Fallon</v>
    <v>wjson{"t":"e","d":"Person","e":"JimmyFallon::4mydv"}</v>
    <v>en-US</v>
    <v>NotablePeople</v>
  </rv>
  <rv s="0">
    <v>-1610612480</v>
    <v>LL Cool J</v>
    <v>wjson{"t":"e","d":"Person","e":"LLCoolJ::2263q"}</v>
    <v>en-US</v>
    <v>NotablePeople</v>
  </rv>
  <rv s="0">
    <v>-1610612480</v>
    <v>Lena Dunham</v>
    <v>wjson{"t":"e","d":"Person","e":"LenaDunham::nb4ct"}</v>
    <v>en-US</v>
    <v>NotablePeople</v>
  </rv>
  <rv s="0">
    <v>-1610612480</v>
    <v>Christopher Walken</v>
    <v>wjson{"t":"e","d":"Person","e":"ChristopherWalken::m37px"}</v>
    <v>en-US</v>
    <v>NotablePeople</v>
  </rv>
  <rv s="0">
    <v>-1610612480</v>
    <v>Christopher Reeve</v>
    <v>wjson{"t":"e","d":"Person","e":"ChristopherReeve::d3zft"}</v>
    <v>en-US</v>
    <v>NotablePeople</v>
  </rv>
  <rv s="0">
    <v>-1610612480</v>
    <v>Joan Rivers</v>
    <v>wjson{"t":"e","d":"Person","e":"JoanRivers::jzqf3"}</v>
    <v>en-US</v>
    <v>NotablePeople</v>
  </rv>
  <rv s="0">
    <v>-1610612480</v>
    <v>Kareem Abdul‐Jabbar</v>
    <v>wjson{"t":"e","d":"Person","e":"KareemAbdul-Jabbar::97b72"}</v>
    <v>en-US</v>
    <v>NotablePeople</v>
  </rv>
  <rv s="0">
    <v>-1610612480</v>
    <v>Jane Fonda</v>
    <v>wjson{"t":"e","d":"Person","e":"JaneFonda::f5wyt"}</v>
    <v>en-US</v>
    <v>NotablePeople</v>
  </rv>
  <rv s="0">
    <v>-1610612480</v>
    <v>Lamar Odom</v>
    <v>wjson{"t":"e","d":"Person","e":"LamarOdom::fbd86"}</v>
    <v>en-US</v>
    <v>NotablePeople</v>
  </rv>
  <rv s="0">
    <v>-1610612480</v>
    <v>Jesse Eisenberg</v>
    <v>wjson{"t":"e","d":"Person","e":"JesseEisenberg::84g8j"}</v>
    <v>en-US</v>
    <v>NotablePeople</v>
  </rv>
  <rv s="0">
    <v>-1610612480</v>
    <v>Lenny Kravitz</v>
    <v>wjson{"t":"e","d":"Person","e":"LennyKravitz::mkc2j"}</v>
    <v>en-US</v>
    <v>NotablePeople</v>
  </rv>
  <rv s="0">
    <v>-1610612480</v>
    <v>Busta Rhymes</v>
    <v>wjson{"t":"e","d":"Person","e":"BustaRhymes::3jtnv"}</v>
    <v>en-US</v>
    <v>NotablePeople</v>
  </rv>
  <rv s="0">
    <v>-1610612480</v>
    <v>Norah Jones</v>
    <v>wjson{"t":"e","d":"Person","e":"NorahJones::q83ck"}</v>
    <v>en-US</v>
    <v>NotablePeople</v>
  </rv>
  <rv s="0">
    <v>-1610612480</v>
    <v>Brooke Shields</v>
    <v>wjson{"t":"e","d":"Person","e":"BrookeShields::w7qtf"}</v>
    <v>en-US</v>
    <v>NotablePeople</v>
  </rv>
  <rv s="0">
    <v>-1610612480</v>
    <v>Lucy Liu</v>
    <v>wjson{"t":"e","d":"Person","e":"LucyLiu::v3996"}</v>
    <v>en-US</v>
    <v>NotablePeople</v>
  </rv>
  <rv s="0">
    <v>-1610612480</v>
    <v>Alex Rodriguez</v>
    <v>wjson{"t":"e","d":"Person","e":"AlexRodriguez::n578x"}</v>
    <v>en-US</v>
    <v>NotablePeople</v>
  </rv>
  <rv s="0">
    <v>-1610612480</v>
    <v>Steve Buscemi</v>
    <v>wjson{"t":"e","d":"Person","e":"SteveBuscemi::3m7bw"}</v>
    <v>en-US</v>
    <v>NotablePeople</v>
  </rv>
  <rv s="0">
    <v>-1610612480</v>
    <v>Matthew Broderick</v>
    <v>wjson{"t":"e","d":"Person","e":"MatthewBroderick::76g48"}</v>
    <v>en-US</v>
    <v>NotablePeople</v>
  </rv>
  <rv s="0">
    <v>-1610612480</v>
    <v>Humphrey Bogart</v>
    <v>wjson{"t":"e","d":"Person","e":"HumphreyBogart::6fr8f"}</v>
    <v>en-US</v>
    <v>NotablePeople</v>
  </rv>
  <rv s="0">
    <v>-1610612480</v>
    <v>Idina Menzel</v>
    <v>wjson{"t":"e","d":"Person","e":"IdinaMenzel::7hdjg"}</v>
    <v>en-US</v>
    <v>NotablePeople</v>
  </rv>
  <rv s="0">
    <v>-1610612480</v>
    <v>Rosario Dawson</v>
    <v>wjson{"t":"e","d":"Person","e":"RosarioDawson::2t55h"}</v>
    <v>en-US</v>
    <v>NotablePeople</v>
  </rv>
  <rv s="0">
    <v>-1610612480</v>
    <v>Maggie Gyllenhaal</v>
    <v>wjson{"t":"e","d":"Person","e":"MaggieGyllenhaal::rhv93"}</v>
    <v>en-US</v>
    <v>NotablePeople</v>
  </rv>
  <rv s="0">
    <v>-1610612480</v>
    <v>Julia Louis‐Dreyfus</v>
    <v>wjson{"t":"e","d":"Person","e":"JuliaLouis-Dreyfus::6nsth"}</v>
    <v>en-US</v>
    <v>NotablePeople</v>
  </rv>
  <rv s="0">
    <v>-1610612480</v>
    <v>Sienna Miller</v>
    <v>wjson{"t":"e","d":"Person","e":"SiennaMiller::9y87k"}</v>
    <v>en-US</v>
    <v>NotablePeople</v>
  </rv>
  <rv s="0">
    <v>-1610612480</v>
    <v>Diane Lane</v>
    <v>wjson{"t":"e","d":"Person","e":"DianeLane::z2ymb"}</v>
    <v>en-US</v>
    <v>NotablePeople</v>
  </rv>
  <rv s="0">
    <v>-1610612480</v>
    <v>Julia Stiles</v>
    <v>wjson{"t":"e","d":"Person","e":"JuliaStiles::h2m4h"}</v>
    <v>en-US</v>
    <v>NotablePeople</v>
  </rv>
  <rv s="0">
    <v>-1610612480</v>
    <v>Mos Def</v>
    <v>wjson{"t":"e","d":"Person","e":"MosDef::rq3mb"}</v>
    <v>en-US</v>
    <v>NotablePeople</v>
  </rv>
  <rv s="0">
    <v>-1610612480</v>
    <v>Susan Sarandon</v>
    <v>wjson{"t":"e","d":"Person","e":"SusanSarandon::25jj4"}</v>
    <v>en-US</v>
    <v>NotablePeople</v>
  </rv>
  <rv s="0">
    <v>-1610612480</v>
    <v>Abigail Breslin</v>
    <v>wjson{"t":"e","d":"Person","e":"AbigailBreslin::b4n6c"}</v>
    <v>en-US</v>
    <v>NotablePeople</v>
  </rv>
  <rv s="0">
    <v>-1610612480</v>
    <v>Jennifer Grey</v>
    <v>wjson{"t":"e","d":"Person","e":"JenniferGrey::586c9"}</v>
    <v>en-US</v>
    <v>NotablePeople</v>
  </rv>
  <rv s="0">
    <v>-1610612480</v>
    <v>Joss Whedon</v>
    <v>wjson{"t":"e","d":"Person","e":"JossWhedon::w8v3n"}</v>
    <v>en-US</v>
    <v>NotablePeople</v>
  </rv>
  <rv s="0">
    <v>-1610612480</v>
    <v>David Schwimmer</v>
    <v>wjson{"t":"e","d":"Person","e":"DavidSchwimmer::xrjp7"}</v>
    <v>en-US</v>
    <v>NotablePeople</v>
  </rv>
  <rv s="0">
    <v>-1610612480</v>
    <v>Lou Reed</v>
    <v>wjson{"t":"e","d":"Person","e":"LouReed::3m8tk"}</v>
    <v>en-US</v>
    <v>NotablePeople</v>
  </rv>
  <rv s="0">
    <v>-1610612480</v>
    <v>Cyndi Lauper</v>
    <v>wjson{"t":"e","d":"Person","e":"CyndiLauper::qd4fc"}</v>
    <v>en-US</v>
    <v>NotablePeople</v>
  </rv>
  <rv s="0">
    <v>-1610612480</v>
    <v>Emmy Rossum</v>
    <v>wjson{"t":"e","d":"Person","e":"EmmyRossum::6428t"}</v>
    <v>en-US</v>
    <v>NotablePeople</v>
  </rv>
  <rv s="0">
    <v>-1610612480</v>
    <v>Anthony Bourdain</v>
    <v>wjson{"t":"e","d":"Person","e":"AnthonyBourdain::k3d5v"}</v>
    <v>en-US</v>
    <v>NotablePeople</v>
  </rv>
  <rv s="0">
    <v>-1610612480</v>
    <v>Mickey Rooney</v>
    <v>wjson{"t":"e","d":"Person","e":"MickeyRooney::2z7h9"}</v>
    <v>en-US</v>
    <v>NotablePeople</v>
  </rv>
  <rv s="0">
    <v>-1610612480</v>
    <v>Ron Perlman</v>
    <v>wjson{"t":"e","d":"Person","e":"RonPerlman::8mgrr"}</v>
    <v>en-US</v>
    <v>NotablePeople</v>
  </rv>
  <rv s="0">
    <v>-1610612480</v>
    <v>Mary J. Blige</v>
    <v>wjson{"t":"e","d":"Person","e":"MaryJBlige::xx6dx"}</v>
    <v>en-US</v>
    <v>NotablePeople</v>
  </rv>
  <rv s="0">
    <v>-1610612480</v>
    <v>John Williams</v>
    <v>wjson{"t":"e","d":"Person","e":"JohnWilliams::k763w"}</v>
    <v>en-US</v>
    <v>NotablePeople</v>
  </rv>
  <rv s="0">
    <v>-1610612480</v>
    <v>John Frusciante</v>
    <v>wjson{"t":"e","d":"Person","e":"JohnFrusciante::m89jt"}</v>
    <v>en-US</v>
    <v>NotablePeople</v>
  </rv>
  <rv s="0">
    <v>-1610612480</v>
    <v>Sarah Hyland</v>
    <v>wjson{"t":"e","d":"Person","e":"SarahHyland::635y9"}</v>
    <v>en-US</v>
    <v>NotablePeople</v>
  </rv>
  <rv s="3">
    <v>194</v>
  </rv>
  <rv s="1">
    <fb>35761</fb>
    <v>78</v>
  </rv>
  <rv s="1">
    <fb>560358</fb>
    <v>13</v>
  </rv>
  <rv s="1">
    <fb>5597160</fb>
    <v>13</v>
  </rv>
  <rv s="1">
    <fb>1234286</fb>
    <v>13</v>
  </rv>
  <rv s="1">
    <fb>1168268</fb>
    <v>13</v>
  </rv>
  <rv s="1">
    <fb>383693</fb>
    <v>13</v>
  </rv>
  <rv s="1">
    <fb>1281786</fb>
    <v>13</v>
  </rv>
  <rv s="1">
    <fb>87488</fb>
    <v>13</v>
  </rv>
  <rv s="1">
    <fb>1437250</fb>
    <v>13</v>
  </rv>
  <rv s="1">
    <fb>639367</fb>
    <v>13</v>
  </rv>
  <rv s="1">
    <fb>183138</fb>
    <v>13</v>
  </rv>
  <rv s="1">
    <fb>629800</fb>
    <v>13</v>
  </rv>
  <rv s="1">
    <fb>550152</fb>
    <v>13</v>
  </rv>
  <rv s="1">
    <fb>3096461</fb>
    <v>13</v>
  </rv>
  <rv s="1">
    <fb>3007513</fb>
    <v>13</v>
  </rv>
  <rv s="1">
    <fb>392405</fb>
    <v>13</v>
  </rv>
  <rv s="1">
    <fb>34487</fb>
    <v>13</v>
  </rv>
  <rv s="1">
    <fb>1198334</fb>
    <v>13</v>
  </rv>
  <rv s="1">
    <fb>2081507</fb>
    <v>13</v>
  </rv>
  <rv s="1">
    <fb>4358</fb>
    <v>13</v>
  </rv>
  <rv s="1">
    <fb>1294497</fb>
    <v>13</v>
  </rv>
  <rv s="1">
    <fb>285089</fb>
    <v>13</v>
  </rv>
  <rv s="1">
    <fb>3661800</fb>
    <v>13</v>
  </rv>
  <rv s="1">
    <fb>10635.833145449051</fb>
    <v>13</v>
  </rv>
  <rv s="1">
    <fb>0.19571204295033748</fb>
    <v>118</v>
  </rv>
  <rv s="1">
    <fb>2.1044500000000001E-2</fb>
    <v>119</v>
  </rv>
  <rv s="1">
    <fb>1.5186800000000002E-2</fb>
    <v>119</v>
  </rv>
  <rv s="1">
    <fb>5.8577000000000004E-3</fb>
    <v>120</v>
  </rv>
  <rv s="1">
    <fb>8.8749999999999996E-2</fb>
    <v>121</v>
  </rv>
  <rv s="1">
    <fb>0.13100000000000001</fb>
    <v>118</v>
  </rv>
  <rv s="0">
    <v>-1814036224</v>
    <v>weather for New York City</v>
    <v>wjson{"t":"rl","d":"CityWeather","e":{"EntityLookup":{"t":"e","d":"City","e":["NewYork","NewYork","UnitedStates"]}}}</v>
    <v>en-US</v>
    <v>PartlySunnyWeather</v>
  </rv>
  <rv s="13">
    <v>#VALUE!</v>
    <v>en-US</v>
    <v>wjson{"t":"e","d":"City","e":["NewYork","NewYork","UnitedStates"]}</v>
    <v>536871168</v>
    <v>1</v>
    <v>98</v>
    <v>99</v>
    <v>New York City</v>
    <v>66</v>
    <v>100</v>
    <v>City</v>
    <v>68</v>
    <v>101</v>
    <v>113</v>
    <v>693</v>
    <v>694</v>
    <v>695</v>
    <v>696</v>
    <v>697</v>
    <v>698</v>
    <v>699</v>
    <v>700</v>
    <v>701</v>
    <v>702</v>
    <v>703</v>
    <v>704</v>
    <v>705</v>
    <v>706</v>
    <v>707</v>
    <v>708</v>
    <v>709</v>
    <v>710</v>
    <v>New York City</v>
    <v>711</v>
    <v>805</v>
    <v>806</v>
    <v>807</v>
    <v>808</v>
    <v>809</v>
    <v>810</v>
    <v>811</v>
    <v>812</v>
    <v>813</v>
    <v>814</v>
    <v>815</v>
    <v>816</v>
    <v>817</v>
    <v>818</v>
    <v>819</v>
    <v>820</v>
    <v>821</v>
    <v>822</v>
    <v>823</v>
    <v>824</v>
    <v>825</v>
    <v>826</v>
    <v>827</v>
    <v>828</v>
    <v>829</v>
    <v>830</v>
    <v>831</v>
    <v>832</v>
    <v>833</v>
    <v>834</v>
    <v>835</v>
    <v>New York City</v>
    <v>836</v>
    <v>New York City, often called simply New York and abbreviated as NYC, is the most populous city in the United States.</v>
    <v>city</v>
  </rv>
  <rv s="0">
    <v>-1610612480</v>
    <v>John F. Kennedy, Jr.</v>
    <v>wjson{"t":"e","d":"Person","e":"JohnFKennedyJr::2bnsb"}</v>
    <v>en-US</v>
    <v>NotablePeople</v>
  </rv>
  <rv s="0">
    <v>-1610612480</v>
    <v>Caroline Kennedy</v>
    <v>wjson{"t":"e","d":"Person","e":"CarolineKennedy::g8kkv"}</v>
    <v>en-US</v>
    <v>NotablePeople</v>
  </rv>
  <rv s="0">
    <v>-1610612480</v>
    <v>Patrick Bouvier Kennedy</v>
    <v>wjson{"t":"e","d":"Person","e":"PatrickBouvierKennedy::8j2q3"}</v>
    <v>en-US</v>
    <v>NotablePeople</v>
  </rv>
  <rv s="3">
    <v>195</v>
  </rv>
  <rv s="1">
    <fb>10802</fb>
    <v>79</v>
  </rv>
  <rv s="1">
    <fb>34473</fb>
    <v>79</v>
  </rv>
  <rv s="8">
    <v>16</v>
    <v>68</v>
    <v>0</v>
    <v>image of Jacqueline Kennedy Onassis</v>
  </rv>
  <rv s="1">
    <fb>50000000</fb>
    <v>78</v>
  </rv>
  <rv s="0">
    <v>-1879047936</v>
    <v>JFK</v>
    <v>wjson{"t":"e","d":"Movie","e":"JFK::45qd5"}</v>
    <v>en-US</v>
    <v>Movie</v>
  </rv>
  <rv s="0">
    <v>-1879047936</v>
    <v>Nixon</v>
    <v>wjson{"t":"e","d":"Movie","e":"Nixon::33hb7"}</v>
    <v>en-US</v>
    <v>Movie</v>
  </rv>
  <rv s="0">
    <v>-1879047936</v>
    <v>Ruby</v>
    <v>wjson{"t":"e","d":"Movie","e":"Ruby::53h36"}</v>
    <v>en-US</v>
    <v>Movie</v>
  </rv>
  <rv s="0">
    <v>-1879047936</v>
    <v>Primary</v>
    <v>wjson{"t":"e","d":"Movie","e":"Primary::b3pwp"}</v>
    <v>en-US</v>
    <v>Movie</v>
  </rv>
  <rv s="0">
    <v>-1879047936</v>
    <v>Diana Vreeland: The Eye Has to Travel</v>
    <v>wjson{"t":"e","d":"Movie","e":"DianaVreeland:TheEyeHasToTravel::85r79"}</v>
    <v>en-US</v>
    <v>Movie</v>
  </rv>
  <rv s="0">
    <v>-1879047936</v>
    <v>Brother, Can You Spare a Dime?</v>
    <v>wjson{"t":"e","d":"Movie","e":"BrotherCanYouSpareADime::26r23"}</v>
    <v>en-US</v>
    <v>Movie</v>
  </rv>
  <rv s="0">
    <v>-1879047936</v>
    <v>Double Take</v>
    <v>wjson{"t":"e","d":"Movie","e":"DoubleTake::n67mh"}</v>
    <v>en-US</v>
    <v>Movie</v>
  </rv>
  <rv s="0">
    <v>-1879047936</v>
    <v>Never Sleep Again: The Elm Street Legacy</v>
    <v>wjson{"t":"e","d":"Movie","e":"NeverSleepAgain:TheElmStreetLegacy::983q2"}</v>
    <v>en-US</v>
    <v>Movie</v>
  </rv>
  <rv s="3">
    <v>196</v>
  </rv>
  <rv s="3">
    <v>197</v>
  </rv>
  <rv s="3">
    <v>198</v>
  </rv>
  <rv s="0">
    <v>-1610612480</v>
    <v>Lee Radziwill</v>
    <v>wjson{"t":"e","d":"Person","e":"LeeRadziwill::78d9r"}</v>
    <v>en-US</v>
    <v>NotablePeople</v>
  </rv>
  <rv s="3">
    <v>199</v>
  </rv>
  <rv s="0">
    <v>-1610612480</v>
    <v>John F. Kennedy</v>
    <v>wjson{"t":"e","d":"Person","e":"JohnFKennedy::h2355"}</v>
    <v>en-US</v>
    <v>NotablePeople</v>
  </rv>
  <rv s="0">
    <v>-1610612480</v>
    <v>Aristotle Onassis</v>
    <v>wjson{"t":"e","d":"Person","e":"AristotleOnassis::69k58"}</v>
    <v>en-US</v>
    <v>NotablePeople</v>
  </rv>
  <rv s="3">
    <v>200</v>
  </rv>
  <rv s="14">
    <v>#VALUE!</v>
    <v>en-US</v>
    <v>wjson{"t":"e","d":"Person","e":"JacquelineKennedyOnassis::62qfj"}</v>
    <v>-1610612480</v>
    <v>1</v>
    <v>122</v>
    <v>123</v>
    <v>Jacqueline Kennedy Onassis</v>
    <v>66</v>
    <v>83</v>
    <v>NotablePeople</v>
    <v>68</v>
    <v>84</v>
    <v>91</v>
    <v>841</v>
    <v>842</v>
    <v>843</v>
    <v>Jacqueline Kennedy Onassis</v>
    <v>649</v>
    <v>844</v>
    <v>Jacqueline Kennedy Onassis</v>
    <v>845</v>
    <v>854</v>
    <v>855</v>
    <v>856</v>
    <v>689</v>
    <v>689</v>
    <v>858</v>
    <v>861</v>
    <v>Jacqueline Kennedy Onassis</v>
    <v>Jacqueline Lee "Jackie" Kennedy Onassis (July 28, 1929 – May 19, 1994) was an American socialite, writer, and photographer who became First Lady of the United States as the wife of President John F. Kennedy.</v>
    <v>person</v>
  </rv>
  <rv s="3">
    <v>201</v>
  </rv>
  <rv s="1">
    <fb>23551</fb>
    <v>79</v>
  </rv>
  <rv s="1">
    <fb>1.78</fb>
    <v>92</v>
  </rv>
  <rv s="8">
    <v>17</v>
    <v>68</v>
    <v>0</v>
    <v>image of Joss Whedon</v>
  </rv>
  <rv s="1">
    <fb>100000000</fb>
    <v>78</v>
  </rv>
  <rv s="0">
    <v>-1879047936</v>
    <v>Serenity</v>
    <v>wjson{"t":"e","d":"Movie","e":"Serenity::2h2g5"}</v>
    <v>en-US</v>
    <v>Movie</v>
  </rv>
  <rv s="0">
    <v>-1879047936</v>
    <v>Comic‐Con Episode IV: A Fan's Hope</v>
    <v>wjson{"t":"e","d":"Movie","e":"Comic-ConEpisodeIV:AFansHope::d97f4"}</v>
    <v>en-US</v>
    <v>Movie</v>
  </rv>
  <rv s="0">
    <v>-1879047936</v>
    <v>Done the Impossible: The Fans' Tale of 'Firefly' and 'Serenity'</v>
    <v>wjson{"t":"e","d":"Movie","e":"DoneTheImpossible:TheFansTaleOfFireflyAndSerenity::5c278"}</v>
    <v>en-US</v>
    <v>Movie</v>
  </rv>
  <rv s="3">
    <v>202</v>
  </rv>
  <rv s="0">
    <v>-1879047936</v>
    <v>The Avengers</v>
    <v>wjson{"t":"e","d":"Movie","e":"TheAvengers::sf4pr"}</v>
    <v>en-US</v>
    <v>Movie</v>
  </rv>
  <rv s="0">
    <v>-1879047936</v>
    <v>Much Ado About Nothing</v>
    <v>wjson{"t":"e","d":"Movie","e":"MuchAdoAboutNothing::7363z"}</v>
    <v>en-US</v>
    <v>Movie</v>
  </rv>
  <rv s="0">
    <v>-1879047936</v>
    <v>Avengers: Age of Ultron</v>
    <v>wjson{"t":"e","d":"Movie","e":"TheAvengers:AgeOfUltron::76n95"}</v>
    <v>en-US</v>
    <v>Movie</v>
  </rv>
  <rv s="3">
    <v>203</v>
  </rv>
  <rv s="0">
    <v>-1879047936</v>
    <v>The Cabin in the Woods</v>
    <v>wjson{"t":"e","d":"Movie","e":"TheCabinInTheWoods::wn6t4"}</v>
    <v>en-US</v>
    <v>Movie</v>
  </rv>
  <rv s="3">
    <v>204</v>
  </rv>
  <rv s="0">
    <v>-1879047936</v>
    <v>Toy Story</v>
    <v>wjson{"t":"e","d":"Movie","e":"ToyStory::9w64g"}</v>
    <v>en-US</v>
    <v>Movie</v>
  </rv>
  <rv s="0">
    <v>-1879047936</v>
    <v>Alien Resurrection</v>
    <v>wjson{"t":"e","d":"Movie","e":"Alien:Resurrection::7g492"}</v>
    <v>en-US</v>
    <v>Movie</v>
  </rv>
  <rv s="0">
    <v>-1879047936</v>
    <v>Waterworld</v>
    <v>wjson{"t":"e","d":"Movie","e":"Waterworld::bmbb3"}</v>
    <v>en-US</v>
    <v>Movie</v>
  </rv>
  <rv s="0">
    <v>-1879047936</v>
    <v>Atlantis: The Lost Empire</v>
    <v>wjson{"t":"e","d":"Movie","e":"Atlantis:TheLostEmpire::h8x9t"}</v>
    <v>en-US</v>
    <v>Movie</v>
  </rv>
  <rv s="0">
    <v>-1879047936</v>
    <v>Buffy the Vampire Slayer</v>
    <v>wjson{"t":"e","d":"Movie","e":"BuffyTheVampireSlayer::c47j3"}</v>
    <v>en-US</v>
    <v>Movie</v>
  </rv>
  <rv s="0">
    <v>-1879047936</v>
    <v>Titan A.E.</v>
    <v>wjson{"t":"e","d":"Movie","e":"TitanAE::vm4wd"}</v>
    <v>en-US</v>
    <v>Movie</v>
  </rv>
  <rv s="0">
    <v>-1879047936</v>
    <v>Justice League</v>
    <v>wjson{"t":"e","d":"Movie","e":"JusticeLeague::8vj5s"}</v>
    <v>en-US</v>
    <v>Movie</v>
  </rv>
  <rv s="3">
    <v>205</v>
  </rv>
  <rv s="3">
    <v>206</v>
  </rv>
  <rv s="0">
    <v>-1610612480</v>
    <v>Zack Whedon</v>
    <v>wjson{"t":"e","d":"Person","e":"ZackWhedon::wsdz8"}</v>
    <v>en-US</v>
    <v>NotablePeople</v>
  </rv>
  <rv s="3">
    <v>207</v>
  </rv>
  <rv s="3">
    <v>208</v>
  </rv>
  <rv s="10">
    <v>#VALUE!</v>
    <v>en-US</v>
    <v>wjson{"t":"e","d":"Person","e":"JossWhedon::w8v3n"}</v>
    <v>-1610612480</v>
    <v>1</v>
    <v>81</v>
    <v>82</v>
    <v>Joss Whedon</v>
    <v>66</v>
    <v>83</v>
    <v>NotablePeople</v>
    <v>68</v>
    <v>84</v>
    <v>91</v>
    <v>863</v>
    <v>864</v>
    <v>Joseph Hill Whedon</v>
    <v>865</v>
    <v>866</v>
    <v>Joss Whedon</v>
    <v>867</v>
    <v>871</v>
    <v>875</v>
    <v>877</v>
    <v>885</v>
    <v>687</v>
    <v>886</v>
    <v>689</v>
    <v>888</v>
    <v>889</v>
    <v>Joss Whedon</v>
    <v>Joseph Hill Whedon (born June 23, 1964) is an American film director, producer, writer, and composer.</v>
    <v>person</v>
  </rv>
  <rv s="1">
    <fb>6359</fb>
    <v>79</v>
  </rv>
  <rv s="1">
    <fb>23337</fb>
    <v>79</v>
  </rv>
  <rv s="1">
    <fb>1.83</fb>
    <v>92</v>
  </rv>
  <rv s="8">
    <v>18</v>
    <v>68</v>
    <v>0</v>
    <v>image of John F. Kennedy</v>
  </rv>
  <rv s="0">
    <v>-1879047936</v>
    <v>Profiles In Courage</v>
    <v>wjson{"t":"e","d":"Book","e":"ProfilesInCourage"}</v>
    <v>en-US</v>
    <v>Literature</v>
  </rv>
  <rv s="3">
    <v>209</v>
  </rv>
  <rv s="0">
    <v>-1879047936</v>
    <v>Transformers: Dark of the Moon</v>
    <v>wjson{"t":"e","d":"Movie","e":"Transformers:DarkOfTheMoon::8p84s"}</v>
    <v>en-US</v>
    <v>Movie</v>
  </rv>
  <rv s="0">
    <v>-1879047936</v>
    <v>Forrest Gump</v>
    <v>wjson{"t":"e","d":"Movie","e":"ForrestGump::4kpjk"}</v>
    <v>en-US</v>
    <v>Movie</v>
  </rv>
  <rv s="0">
    <v>-1879047936</v>
    <v>Live Free or Die Hard</v>
    <v>wjson{"t":"e","d":"Movie","e":"LiveFreeOrDieHard::p6883"}</v>
    <v>en-US</v>
    <v>Movie</v>
  </rv>
  <rv s="0">
    <v>-1879047936</v>
    <v>The Rum Diary</v>
    <v>wjson{"t":"e","d":"Movie","e":"TheRumDiary::h6877"}</v>
    <v>en-US</v>
    <v>Movie</v>
  </rv>
  <rv s="0">
    <v>-1879047936</v>
    <v>The Good Shepherd</v>
    <v>wjson{"t":"e","d":"Movie","e":"TheGoodShepherd::n275p"}</v>
    <v>en-US</v>
    <v>Movie</v>
  </rv>
  <rv s="0">
    <v>-1879047936</v>
    <v>The Kingdom</v>
    <v>wjson{"t":"e","d":"Movie","e":"TheKingdom::372gg"}</v>
    <v>en-US</v>
    <v>Movie</v>
  </rv>
  <rv s="0">
    <v>-1879047936</v>
    <v>The Right Stuff</v>
    <v>wjson{"t":"e","d":"Movie","e":"TheRightStuff::smd53"}</v>
    <v>en-US</v>
    <v>Movie</v>
  </rv>
  <rv s="0">
    <v>-1879047936</v>
    <v>The Fog of War</v>
    <v>wjson{"t":"e","d":"Movie","e":"TheFogOfWar:ElevenLessonsFromTheLifeOfRobertSMcNamara::2t5qj"}</v>
    <v>en-US</v>
    <v>Movie</v>
  </rv>
  <rv s="0">
    <v>-1879047936</v>
    <v>Blast from the Past</v>
    <v>wjson{"t":"e","d":"Movie","e":"BlastFromThePast::2xphf"}</v>
    <v>en-US</v>
    <v>Movie</v>
  </rv>
  <rv s="0">
    <v>-1879047936</v>
    <v>Bigger, Stronger, Faster*</v>
    <v>wjson{"t":"e","d":"Movie","e":"BiggerStrongerFaster::9g95m"}</v>
    <v>en-US</v>
    <v>Movie</v>
  </rv>
  <rv s="0">
    <v>-1879047936</v>
    <v>White Squall</v>
    <v>wjson{"t":"e","d":"Movie","e":"WhiteSquall::6446b"}</v>
    <v>en-US</v>
    <v>Movie</v>
  </rv>
  <rv s="0">
    <v>-1879047936</v>
    <v>Time After Time</v>
    <v>wjson{"t":"e","d":"Movie","e":"TimeAfterTime::2h7v5"}</v>
    <v>en-US</v>
    <v>Movie</v>
  </rv>
  <rv s="0">
    <v>-1879047936</v>
    <v>Why We Fight</v>
    <v>wjson{"t":"e","d":"Movie","e":"WhyWeFight::ggp74"}</v>
    <v>en-US</v>
    <v>Movie</v>
  </rv>
  <rv s="0">
    <v>-1879047936</v>
    <v>The Dish</v>
    <v>wjson{"t":"e","d":"Movie","e":"TheDish::7377q"}</v>
    <v>en-US</v>
    <v>Movie</v>
  </rv>
  <rv s="0">
    <v>-1879047936</v>
    <v>Trinity and Beyond: The Atomic Bomb Movie</v>
    <v>wjson{"t":"e","d":"Movie","e":"TrinityAndBeyond::6m287"}</v>
    <v>en-US</v>
    <v>Movie</v>
  </rv>
  <rv s="0">
    <v>-1879047936</v>
    <v>Countdown to Zero</v>
    <v>wjson{"t":"e","d":"Movie","e":"CountdownToZero::n6cq8"}</v>
    <v>en-US</v>
    <v>Movie</v>
  </rv>
  <rv s="0">
    <v>-1879047936</v>
    <v>Malcolm X</v>
    <v>wjson{"t":"e","d":"Movie","e":"MalcolmX::5xg2k"}</v>
    <v>en-US</v>
    <v>Movie</v>
  </rv>
  <rv s="0">
    <v>-1879047936</v>
    <v>Matinee</v>
    <v>wjson{"t":"e","d":"Movie","e":"Matinee::3g5wg"}</v>
    <v>en-US</v>
    <v>Movie</v>
  </rv>
  <rv s="0">
    <v>-1879047936</v>
    <v>For All Mankind</v>
    <v>wjson{"t":"e","d":"Movie","e":"ForAllMankind::f5z47"}</v>
    <v>en-US</v>
    <v>Movie</v>
  </rv>
  <rv s="0">
    <v>-1879047936</v>
    <v>Tribulation 99: Alien Anomalies Under America</v>
    <v>wjson{"t":"e","d":"Movie","e":"Tribulation99:AlienAnomaliesUnderAmerica::jmsb6"}</v>
    <v>en-US</v>
    <v>Movie</v>
  </rv>
  <rv s="0">
    <v>-1879047936</v>
    <v>The Man from U.N.C.L.E.</v>
    <v>wjson{"t":"e","d":"Movie","e":"TheManFromU.N.C.L.E.::c37zn"}</v>
    <v>en-US</v>
    <v>Movie</v>
  </rv>
  <rv s="0">
    <v>-1879047936</v>
    <v>Robert Frost: A Lover's Quarrel with the World</v>
    <v>wjson{"t":"e","d":"Movie","e":"RobertFrost:ALoversQuarrelWithTheWorld::s544t"}</v>
    <v>en-US</v>
    <v>Movie</v>
  </rv>
  <rv s="0">
    <v>-1879047936</v>
    <v>In the Shadow of the Moon</v>
    <v>wjson{"t":"e","d":"Movie","e":"InTheShadowOfTheMoon::454s5"}</v>
    <v>en-US</v>
    <v>Movie</v>
  </rv>
  <rv s="0">
    <v>-1879047936</v>
    <v>Going Upriver</v>
    <v>wjson{"t":"e","d":"Movie","e":"GoingUpriver:TheLongWarOfJohnKerry::m3647"}</v>
    <v>en-US</v>
    <v>Movie</v>
  </rv>
  <rv s="3">
    <v>210</v>
  </rv>
  <rv s="3">
    <v>211</v>
  </rv>
  <rv s="0">
    <v>-1610612480</v>
    <v>Joseph P. Kennedy</v>
    <v>wjson{"t":"e","d":"Person","e":"JosephPKennedy::vj532"}</v>
    <v>en-US</v>
    <v>NotablePeople</v>
  </rv>
  <rv s="0">
    <v>-1610612480</v>
    <v>Rose Kennedy</v>
    <v>wjson{"t":"e","d":"Person","e":"RoseKennedy::34c9m"}</v>
    <v>en-US</v>
    <v>NotablePeople</v>
  </rv>
  <rv s="3">
    <v>212</v>
  </rv>
  <rv s="0">
    <v>536871168</v>
    <v>Brookline</v>
    <v>wjson{"t":"e","d":"City","e":["Brookline","Massachusetts","UnitedStates"]}</v>
    <v>en-US</v>
    <v>City</v>
  </rv>
  <rv s="0">
    <v>-1610612480</v>
    <v>Ted Kennedy</v>
    <v>wjson{"t":"e","d":"Person","e":"TedKennedy::5g369"}</v>
    <v>en-US</v>
    <v>NotablePeople</v>
  </rv>
  <rv s="0">
    <v>-1610612480</v>
    <v>Robert F. Kennedy</v>
    <v>wjson{"t":"e","d":"Person","e":"RobertFKennedy::82zz7"}</v>
    <v>en-US</v>
    <v>NotablePeople</v>
  </rv>
  <rv s="0">
    <v>-1610612480</v>
    <v>Eunice Kennedy Shriver</v>
    <v>wjson{"t":"e","d":"Person","e":"EuniceKennedyShriver::399xm"}</v>
    <v>en-US</v>
    <v>NotablePeople</v>
  </rv>
  <rv s="0">
    <v>-1610612480</v>
    <v>Patricia Kennedy Lawford</v>
    <v>wjson{"t":"e","d":"Person","e":"PatriciaKennedyLawford::74p48"}</v>
    <v>en-US</v>
    <v>NotablePeople</v>
  </rv>
  <rv s="0">
    <v>-1610612480</v>
    <v>Joseph P. Kennedy</v>
    <v>wjson{"t":"e","d":"Person","e":"JosephPKennedy::2gzzn"}</v>
    <v>en-US</v>
    <v>NotablePeople</v>
  </rv>
  <rv s="0">
    <v>-1610612480</v>
    <v>Jean Kennedy Smith</v>
    <v>wjson{"t":"e","d":"Person","e":"JeanKennedySmith::4xq8k"}</v>
    <v>en-US</v>
    <v>NotablePeople</v>
  </rv>
  <rv s="0">
    <v>-1610612480</v>
    <v>Kathleen Cavendish</v>
    <v>wjson{"t":"e","d":"Person","e":"KathleenCavendish::xw8pq"}</v>
    <v>en-US</v>
    <v>NotablePeople</v>
  </rv>
  <rv s="0">
    <v>-1610612480</v>
    <v>Rosemary Kennedy</v>
    <v>wjson{"t":"e","d":"Person","e":"RosemaryKennedy::dt4jq"}</v>
    <v>en-US</v>
    <v>NotablePeople</v>
  </rv>
  <rv s="3">
    <v>213</v>
  </rv>
  <rv s="3">
    <v>214</v>
  </rv>
  <rv s="15">
    <v>#VALUE!</v>
    <v>en-US</v>
    <v>wjson{"t":"e","d":"Person","e":"JohnFKennedy::h2355"}</v>
    <v>-1610612480</v>
    <v>1</v>
    <v>124</v>
    <v>125</v>
    <v>John F. Kennedy</v>
    <v>66</v>
    <v>83</v>
    <v>NotablePeople</v>
    <v>68</v>
    <v>84</v>
    <v>91</v>
    <v>841</v>
    <v>891</v>
    <v>892</v>
    <v>John Fitzgerald Kennedy</v>
    <v>893</v>
    <v>894</v>
    <v>John F. Kennedy</v>
    <v>867</v>
    <v>896</v>
    <v>921</v>
    <v>922</v>
    <v>925</v>
    <v>926</v>
    <v>935</v>
    <v>936</v>
    <v>John F. Kennedy</v>
    <v>John Fitzgerald Kennedy (May 29, 1917 – November 22, 1963), often referred to by his initials JFK, was an American politician who served as the 35th president of the United States from 1961 until his assassination in 1963.</v>
    <v>person</v>
  </rv>
  <rv s="3">
    <v>215</v>
  </rv>
  <rv s="7">
    <v>76</v>
    <v>Mark Ruffalo as multiple roles</v>
    <v>77</v>
    <v>293</v>
    <v>Mark Ruffalo as multiple roles</v>
    <v>938</v>
  </rv>
  <rv s="3">
    <v>216</v>
  </rv>
  <rv s="7">
    <v>76</v>
    <v>Jeremy Renner as multiple roles</v>
    <v>77</v>
    <v>302</v>
    <v>Jeremy Renner as multiple roles</v>
    <v>940</v>
  </rv>
  <rv s="0">
    <v>-1610612480</v>
    <v>Clark Gregg</v>
    <v>wjson{"t":"e","d":"Person","e":"ClarkGregg::vckg7"}</v>
    <v>en-US</v>
    <v>NotablePeople</v>
  </rv>
  <rv s="3">
    <v>217</v>
  </rv>
  <rv s="7">
    <v>76</v>
    <v>Clark Gregg as multiple roles</v>
    <v>77</v>
    <v>942</v>
    <v>Clark Gregg as multiple roles</v>
    <v>943</v>
  </rv>
  <rv s="3">
    <v>218</v>
  </rv>
  <rv s="7">
    <v>76</v>
    <v>Cobie Smulders as multiple roles</v>
    <v>77</v>
    <v>471</v>
    <v>Cobie Smulders as multiple roles</v>
    <v>945</v>
  </rv>
  <rv s="0">
    <v>-1610612480</v>
    <v>Stellan Skarsgård</v>
    <v>wjson{"t":"e","d":"Person","e":"StellanSkarsgard::pf642"}</v>
    <v>en-US</v>
    <v>NotablePeople</v>
  </rv>
  <rv s="3">
    <v>219</v>
  </rv>
  <rv s="7">
    <v>76</v>
    <v>Stellan Skarsgård as multiple roles</v>
    <v>77</v>
    <v>947</v>
    <v>Stellan Skarsgård as multiple roles</v>
    <v>948</v>
  </rv>
  <rv s="3">
    <v>220</v>
  </rv>
  <rv s="7">
    <v>76</v>
    <v>Paul Bettany as multiple roles</v>
    <v>77</v>
    <v>365</v>
    <v>Paul Bettany as multiple roles</v>
    <v>950</v>
  </rv>
  <rv s="0">
    <v>-1610612480</v>
    <v>Lou Ferrigno</v>
    <v>wjson{"t":"e","d":"Person","e":"LouFerrigno::78gvy"}</v>
    <v>en-US</v>
    <v>NotablePeople</v>
  </rv>
  <rv s="3">
    <v>221</v>
  </rv>
  <rv s="7">
    <v>76</v>
    <v>Lou Ferrigno as Hulk</v>
    <v>77</v>
    <v>952</v>
    <v>Lou Ferrigno as Hulk</v>
    <v>953</v>
  </rv>
  <rv s="3">
    <v>222</v>
  </rv>
  <rv s="7">
    <v>76</v>
    <v>Stan Lee as multiple roles</v>
    <v>77</v>
    <v>430</v>
    <v>Stan Lee as multiple roles</v>
    <v>955</v>
  </rv>
  <rv s="0">
    <v>-1610612480</v>
    <v>Alexis Denisof</v>
    <v>wjson{"t":"e","d":"Person","e":"AlexisDenisof::683k4"}</v>
    <v>en-US</v>
    <v>NotablePeople</v>
  </rv>
  <rv s="3">
    <v>223</v>
  </rv>
  <rv s="7">
    <v>76</v>
    <v>Alexis Denisof as The Other</v>
    <v>77</v>
    <v>957</v>
    <v>Alexis Denisof as The Other</v>
    <v>958</v>
  </rv>
  <rv s="0">
    <v>-1610612480</v>
    <v>Jerzy Skolimowski</v>
    <v>wjson{"t":"e","d":"Person","e":"JerzySkolimowski::2z3h3"}</v>
    <v>en-US</v>
    <v>NotablePeople</v>
  </rv>
  <rv s="3">
    <v>224</v>
  </rv>
  <rv s="7">
    <v>76</v>
    <v>Jerzy Skolimowski as Georgi Luchkov</v>
    <v>77</v>
    <v>960</v>
    <v>Jerzy Skolimowski as Georgi Luchkov</v>
    <v>961</v>
  </rv>
  <rv s="0">
    <v>-1610612480</v>
    <v>Powers Boothe</v>
    <v>wjson{"t":"e","d":"Person","e":"PowersBoothe::4dgbv"}</v>
    <v>en-US</v>
    <v>NotablePeople</v>
  </rv>
  <rv s="3">
    <v>225</v>
  </rv>
  <rv s="7">
    <v>76</v>
    <v>Powers Boothe as multiple roles</v>
    <v>77</v>
    <v>963</v>
    <v>Powers Boothe as multiple roles</v>
    <v>964</v>
  </rv>
  <rv s="0">
    <v>-1610612480</v>
    <v>Jenny Agutter</v>
    <v>wjson{"t":"e","d":"Person","e":"JennyAgutter::553z4"}</v>
    <v>en-US</v>
    <v>NotablePeople</v>
  </rv>
  <rv s="3">
    <v>226</v>
  </rv>
  <rv s="7">
    <v>76</v>
    <v>Jenny Agutter as World Security Council Member #2</v>
    <v>77</v>
    <v>966</v>
    <v>Jenny Agutter as World Security Council Member #2</v>
    <v>967</v>
  </rv>
  <rv s="0">
    <v>-1610612480</v>
    <v>Kenneth Tigar</v>
    <v>wjson{"t":"e","d":"Person","e":"KennethTigar::c7g2b"}</v>
    <v>en-US</v>
    <v>NotablePeople</v>
  </rv>
  <rv s="3">
    <v>227</v>
  </rv>
  <rv s="7">
    <v>76</v>
    <v>Kenneth Tigar as German Old Man</v>
    <v>77</v>
    <v>969</v>
    <v>Kenneth Tigar as German Old Man</v>
    <v>970</v>
  </rv>
  <rv s="0">
    <v>-1610612480</v>
    <v>Harry Dean Stanton</v>
    <v>wjson{"t":"e","d":"Person","e":"HarryDeanStanton::qyd7k"}</v>
    <v>en-US</v>
    <v>NotablePeople</v>
  </rv>
  <rv s="3">
    <v>228</v>
  </rv>
  <rv s="7">
    <v>76</v>
    <v>Harry Dean Stanton as Security Guard</v>
    <v>77</v>
    <v>972</v>
    <v>Harry Dean Stanton as Security Guard</v>
    <v>973</v>
  </rv>
  <rv s="0">
    <v>-1610612480</v>
    <v>Ashley Johnson</v>
    <v>wjson{"t":"e","d":"Person","e":"AshleyJohnson::4hpd8"}</v>
    <v>en-US</v>
    <v>NotablePeople</v>
  </rv>
  <rv s="3">
    <v>229</v>
  </rv>
  <rv s="7">
    <v>76</v>
    <v>Ashley Johnson as Waitress #1</v>
    <v>77</v>
    <v>975</v>
    <v>Ashley Johnson as Waitress #1</v>
    <v>976</v>
  </rv>
  <rv s="0">
    <v>-1610612480</v>
    <v>Robert Clohessy</v>
    <v>wjson{"t":"e","d":"Person","e":"RobertClohessy::vb7sg"}</v>
    <v>en-US</v>
    <v>NotablePeople</v>
  </rv>
  <rv s="3">
    <v>230</v>
  </rv>
  <rv s="7">
    <v>76</v>
    <v>Robert Clohessy as Police Sergeant</v>
    <v>77</v>
    <v>978</v>
    <v>Robert Clohessy as Police Sergeant</v>
    <v>979</v>
  </rv>
  <rv s="0">
    <v>-1610612480</v>
    <v>Enver Gjokaj</v>
    <v>wjson{"t":"e","d":"Person","e":"EnverGjokaj::7q527"}</v>
    <v>en-US</v>
    <v>NotablePeople</v>
  </rv>
  <rv s="3">
    <v>231</v>
  </rv>
  <rv s="7">
    <v>76</v>
    <v>Enver Gjokaj as Young Cop</v>
    <v>77</v>
    <v>981</v>
    <v>Enver Gjokaj as Young Cop</v>
    <v>982</v>
  </rv>
  <rv s="0">
    <v>-1610612480</v>
    <v>James Eckhouse</v>
    <v>wjson{"t":"e","d":"Person","e":"JamesEckhouse::h9356"}</v>
    <v>en-US</v>
    <v>NotablePeople</v>
  </rv>
  <rv s="3">
    <v>232</v>
  </rv>
  <rv s="7">
    <v>76</v>
    <v>James Eckhouse as Senator Boynton</v>
    <v>77</v>
    <v>984</v>
    <v>James Eckhouse as Senator Boynton</v>
    <v>985</v>
  </rv>
  <rv s="0">
    <v>-1610612480</v>
    <v>Ryoko Yonekura</v>
    <v>wjson{"t":"e","d":"Person","e":"RyokoYonekura::tz687"}</v>
    <v>en-US</v>
    <v>NotablePeople</v>
  </rv>
  <rv s="3">
    <v>233</v>
  </rv>
  <rv s="7">
    <v>76</v>
    <v>Ryoko Yonekura as Black Widow</v>
    <v>77</v>
    <v>987</v>
    <v>Ryoko Yonekura as Black Widow</v>
    <v>988</v>
  </rv>
  <rv s="0">
    <v>-1610612480</v>
    <v>Thomas Roberts</v>
    <v>wjson{"t":"e","d":"Person","e":"ThomasRoberts::7rxc8"}</v>
    <v>en-US</v>
    <v>NotablePeople</v>
  </rv>
  <rv s="3">
    <v>234</v>
  </rv>
  <rv s="7">
    <v>76</v>
    <v>Thomas Roberts as multiple roles</v>
    <v>77</v>
    <v>990</v>
    <v>Thomas Roberts as multiple roles</v>
    <v>991</v>
  </rv>
  <rv s="0">
    <v>-1610612480</v>
    <v>Jeff Wolfe</v>
    <v>wjson{"t":"e","d":"Person","e":"JeffWolfe::9b596"}</v>
    <v>en-US</v>
    <v>NotablePeople</v>
  </rv>
  <rv s="3">
    <v>235</v>
  </rv>
  <rv s="7">
    <v>76</v>
    <v>Jeff Wolfe as Tall Thug</v>
    <v>77</v>
    <v>993</v>
    <v>Jeff Wolfe as Tall Thug</v>
    <v>994</v>
  </rv>
  <rv s="0">
    <v>-1610612480</v>
    <v>Donald Li</v>
    <v>wjson{"t":"e","d":"Person","e":"DonaldLi::q46d7"}</v>
    <v>en-US</v>
    <v>NotablePeople</v>
  </rv>
  <rv s="3">
    <v>236</v>
  </rv>
  <rv s="7">
    <v>76</v>
    <v>Donald Li as World Security Council</v>
    <v>77</v>
    <v>996</v>
    <v>Donald Li as World Security Council</v>
    <v>997</v>
  </rv>
  <rv s="3">
    <v>237</v>
  </rv>
  <rv s="7">
    <v>76</v>
    <v>Maximiliano Hernández as multiple roles</v>
    <v>77</v>
    <v>403</v>
    <v>Maximiliano Hernández as multiple roles</v>
    <v>999</v>
  </rv>
  <rv s="0">
    <v>-1610612480</v>
    <v>Jamie McShane</v>
    <v>wjson{"t":"e","d":"Person","e":"JamieMcShane::j87bz"}</v>
    <v>en-US</v>
    <v>NotablePeople</v>
  </rv>
  <rv s="3">
    <v>238</v>
  </rv>
  <rv s="7">
    <v>76</v>
    <v>Jamie McShane as Celebration Montage Interviewees</v>
    <v>77</v>
    <v>1001</v>
    <v>Jamie McShane as Celebration Montage Interviewees</v>
    <v>1002</v>
  </rv>
  <rv s="0">
    <v>-1610612480</v>
    <v>Alicia Sixtos</v>
    <v>wjson{"t":"e","d":"Person","e":"AliciaSixtos::7c6pg"}</v>
    <v>en-US</v>
    <v>NotablePeople</v>
  </rv>
  <rv s="3">
    <v>239</v>
  </rv>
  <rv s="7">
    <v>76</v>
    <v>Alicia Sixtos as Carrier Bridge Techs</v>
    <v>77</v>
    <v>1004</v>
    <v>Alicia Sixtos as Carrier Bridge Techs</v>
    <v>1005</v>
  </rv>
  <rv s="3">
    <v>240</v>
  </rv>
  <rv s="3">
    <v>241</v>
  </rv>
  <rv s="3">
    <v>242</v>
  </rv>
  <rv s="8">
    <v>19</v>
    <v>68</v>
    <v>0</v>
    <v>image of The Avengers</v>
  </rv>
  <rv s="1">
    <fb>891742301</fb>
    <v>78</v>
  </rv>
  <rv s="0">
    <v>-1879047936</v>
    <v>Russian</v>
    <v>wjson{"t":"e","d":"Language","e":"Russian"}</v>
    <v>en-US</v>
    <v>Languages</v>
  </rv>
  <rv s="0">
    <v>-1879047936</v>
    <v>Hindi</v>
    <v>wjson{"t":"e","d":"Language","e":"Hindi"}</v>
    <v>en-US</v>
    <v>Languages</v>
  </rv>
  <rv s="3">
    <v>243</v>
  </rv>
  <rv s="0">
    <v>-1610612480</v>
    <v>Patricia Whitcher</v>
    <v>wjson{"t":"e","d":"Person","e":"PatriciaWhitcher::pw7vm"}</v>
    <v>en-US</v>
    <v>NotablePeople</v>
  </rv>
  <rv s="3">
    <v>244</v>
  </rv>
  <rv s="1">
    <fb>225000000</fb>
    <v>78</v>
  </rv>
  <rv s="1">
    <fb>41033</fb>
    <v>79</v>
  </rv>
  <rv s="1">
    <fb>143</fb>
    <v>13</v>
  </rv>
  <rv s="1">
    <fb>623357910</fb>
    <v>78</v>
  </rv>
  <rv s="1">
    <fb>1515100211</fb>
    <v>78</v>
  </rv>
  <rv s="0">
    <v>-1610612480</v>
    <v>Zak Penn</v>
    <v>wjson{"t":"e","d":"Person","e":"ZakPenn::h384g"}</v>
    <v>en-US</v>
    <v>NotablePeople</v>
  </rv>
  <rv s="3">
    <v>245</v>
  </rv>
  <rv s="9">
    <v>#VALUE!</v>
    <v>en-US</v>
    <v>wjson{"t":"e","d":"Movie","e":"TheAvengers::sf4pr"}</v>
    <v>-1879047936</v>
    <v>1</v>
    <v>93</v>
    <v>94</v>
    <v>The Avengers</v>
    <v>66</v>
    <v>67</v>
    <v>Movie</v>
    <v>68</v>
    <v>69</v>
    <v>75</v>
    <v>1007</v>
    <v>1008</v>
    <v>1009</v>
    <v>630</v>
    <v>1010</v>
    <v>1011</v>
    <v>1014</v>
    <v>1016</v>
    <v>1017</v>
    <v>167</v>
    <v>for intense sequences of sci‐fi violence and action throughout, and a mild drug reference</v>
    <v>1018</v>
    <v>1019</v>
    <v>The Avengers</v>
    <v>The Avengers</v>
    <v>1020</v>
    <v>Marvel's The Avengers (classified under the name Marvel Avengers Assemble in the United Kingdom and Ireland), or simply The Avengers, is a 2012 American superhero film based on the Marvel Comics superhero team of the same name.</v>
    <v>movie</v>
    <v>1021</v>
    <v>1023</v>
  </rv>
  <rv s="0">
    <v>536871168</v>
    <v>Massachusetts, United States</v>
    <v>wjson{"t":"e","d":"AdministrativeDivision","e":["Massachusetts","UnitedStates"]}</v>
    <v>en-US</v>
    <v>City</v>
  </rv>
  <rv s="1">
    <fb>3829859400</fb>
    <v>78</v>
  </rv>
  <rv s="1">
    <fb>17.482396000000001</fb>
    <v>114</v>
  </rv>
  <rv s="1">
    <fb>58732</fb>
    <v>13</v>
  </rv>
  <rv s="1">
    <fb>31582</fb>
    <v>13</v>
  </rv>
  <rv s="1">
    <fb>0.50790000000000002</fb>
    <v>116</v>
  </rv>
  <rv s="1">
    <fb>24716</fb>
    <v>13</v>
  </rv>
  <rv s="1">
    <fb>3441</fb>
    <v>13</v>
  </rv>
  <rv s="1">
    <fb>7877</fb>
    <v>13</v>
  </rv>
  <rv s="1">
    <fb>5578</fb>
    <v>13</v>
  </rv>
  <rv s="1">
    <fb>2678</fb>
    <v>13</v>
  </rv>
  <rv s="1">
    <fb>5142</fb>
    <v>13</v>
  </rv>
  <rv s="12">
    <v>20</v>
    <v>68</v>
    <v>117</v>
    <v>1</v>
    <v>local map</v>
  </rv>
  <rv s="12">
    <v>21</v>
    <v>68</v>
    <v>117</v>
    <v>1</v>
    <v>location map</v>
  </rv>
  <rv s="1">
    <fb>27664</fb>
    <v>13</v>
  </rv>
  <rv s="1">
    <fb>111289</fb>
    <v>78</v>
  </rv>
  <rv s="0">
    <v>-1610612480</v>
    <v>Conan O'Brien</v>
    <v>wjson{"t":"e","d":"Person","e":"ConanOBrien::zwx7n"}</v>
    <v>en-US</v>
    <v>NotablePeople</v>
  </rv>
  <rv s="0">
    <v>-1610612480</v>
    <v>Michael Dukakis</v>
    <v>wjson{"t":"e","d":"Person","e":"MichaelDukakis::87mn5"}</v>
    <v>en-US</v>
    <v>NotablePeople</v>
  </rv>
  <rv s="0">
    <v>-1610612480</v>
    <v>Mike Wallace</v>
    <v>wjson{"t":"e","d":"Person","e":"MikeWallace::r54m5"}</v>
    <v>en-US</v>
    <v>NotablePeople</v>
  </rv>
  <rv s="0">
    <v>-1610612480</v>
    <v>Robert Kraft</v>
    <v>wjson{"t":"e","d":"Person","e":"RobertKraft::678vw"}</v>
    <v>en-US</v>
    <v>NotablePeople</v>
  </rv>
  <rv s="0">
    <v>-1610612480</v>
    <v>Jon Krakauer</v>
    <v>wjson{"t":"e","d":"Person","e":"JonKrakauer::gn3cj"}</v>
    <v>en-US</v>
    <v>NotablePeople</v>
  </rv>
  <rv s="0">
    <v>-1610612480</v>
    <v>Francis Ouimet</v>
    <v>wjson{"t":"e","d":"Person","e":"FrancisOuimet::yb9zv"}</v>
    <v>en-US</v>
    <v>NotablePeople</v>
  </rv>
  <rv s="0">
    <v>-1610612480</v>
    <v>John Hodgman</v>
    <v>wjson{"t":"e","d":"Person","e":"JohnHodgman::78j99"}</v>
    <v>en-US</v>
    <v>NotablePeople</v>
  </rv>
  <rv s="0">
    <v>-1610612480</v>
    <v>Amy Lowell</v>
    <v>wjson{"t":"e","d":"Person","e":"AmyLowell::2bv7g"}</v>
    <v>en-US</v>
    <v>NotablePeople</v>
  </rv>
  <rv s="0">
    <v>-1610612480</v>
    <v>Julius Genachowski</v>
    <v>wjson{"t":"e","d":"Person","e":"JuliusGenachowski::79qxq"}</v>
    <v>en-US</v>
    <v>NotablePeople</v>
  </rv>
  <rv s="0">
    <v>-1610612480</v>
    <v>William A. Wellman</v>
    <v>wjson{"t":"e","d":"Person","e":"WilliamAWellman::qt5tp"}</v>
    <v>en-US</v>
    <v>NotablePeople</v>
  </rv>
  <rv s="0">
    <v>-1610612480</v>
    <v>Jeff Adrien</v>
    <v>wjson{"t":"e","d":"Person","e":"JeffAdrien::j3rvt"}</v>
    <v>en-US</v>
    <v>NotablePeople</v>
  </rv>
  <rv s="0">
    <v>-1610612480</v>
    <v>Roger Altman</v>
    <v>wjson{"t":"e","d":"Person","e":"RogerAltman::6d863"}</v>
    <v>en-US</v>
    <v>NotablePeople</v>
  </rv>
  <rv s="0">
    <v>-1610612480</v>
    <v>Richard Kerry</v>
    <v>wjson{"t":"e","d":"Person","e":"RichardKerry::fkx4q"}</v>
    <v>en-US</v>
    <v>NotablePeople</v>
  </rv>
  <rv s="0">
    <v>-1610612480</v>
    <v>Eric Menyuk</v>
    <v>wjson{"t":"e","d":"Person","e":"EricMenyuk::3338v"}</v>
    <v>en-US</v>
    <v>NotablePeople</v>
  </rv>
  <rv s="0">
    <v>-1610612480</v>
    <v>Charles Sprague Sargent</v>
    <v>wjson{"t":"e","d":"Person","e":"CharlesSpragueSargent::zg78b"}</v>
    <v>en-US</v>
    <v>NotablePeople</v>
  </rv>
  <rv s="0">
    <v>-1610612480</v>
    <v>Theresa Weld</v>
    <v>wjson{"t":"e","d":"Person","e":"TheresaWeld::7335j"}</v>
    <v>en-US</v>
    <v>NotablePeople</v>
  </rv>
  <rv s="0">
    <v>-1610612480</v>
    <v>Henry Ives Cobb</v>
    <v>wjson{"t":"e","d":"Person","e":"HenryIvesCobb::wsvw6"}</v>
    <v>en-US</v>
    <v>NotablePeople</v>
  </rv>
  <rv s="0">
    <v>-1610612480</v>
    <v>Zabdiel Boylston</v>
    <v>wjson{"t":"e","d":"Person","e":"ZabdielBoylston::637bv"}</v>
    <v>en-US</v>
    <v>NotablePeople</v>
  </rv>
  <rv s="0">
    <v>-1610612480</v>
    <v>Ralph Neas</v>
    <v>wjson{"t":"e","d":"Person","e":"RalphNeas::5cvz4"}</v>
    <v>en-US</v>
    <v>NotablePeople</v>
  </rv>
  <rv s="0">
    <v>-1610612480</v>
    <v>Conrad Salinger</v>
    <v>wjson{"t":"e","d":"Person","e":"ConradSalinger::4sjjs"}</v>
    <v>en-US</v>
    <v>NotablePeople</v>
  </rv>
  <rv s="0">
    <v>-1610612480</v>
    <v>Lester A. Lefton</v>
    <v>wjson{"t":"e","d":"Person","e":"LesterALefton::s94bs"}</v>
    <v>en-US</v>
    <v>NotablePeople</v>
  </rv>
  <rv s="0">
    <v>-1610612480</v>
    <v>Julian Lowell Coolidge</v>
    <v>wjson{"t":"e","d":"Person","e":"JulianLowellCoolidge::wrzq5"}</v>
    <v>en-US</v>
    <v>NotablePeople</v>
  </rv>
  <rv s="0">
    <v>-1610612480</v>
    <v>Wallace Fowlie</v>
    <v>wjson{"t":"e","d":"Person","e":"WallaceFowlie::2527r"}</v>
    <v>en-US</v>
    <v>NotablePeople</v>
  </rv>
  <rv s="0">
    <v>-1610612480</v>
    <v>James Gentle</v>
    <v>wjson{"t":"e","d":"Person","e":"JamesGentle::4x264"}</v>
    <v>en-US</v>
    <v>NotablePeople</v>
  </rv>
  <rv s="0">
    <v>-1610612480</v>
    <v>John Kirrane</v>
    <v>wjson{"t":"e","d":"Person","e":"JohnKirrane::yf8vq"}</v>
    <v>en-US</v>
    <v>NotablePeople</v>
  </rv>
  <rv s="0">
    <v>-1610612480</v>
    <v>Joe Johnson</v>
    <v>wjson{"t":"e","d":"Person","e":"JoeJohnson::9c2xp"}</v>
    <v>en-US</v>
    <v>NotablePeople</v>
  </rv>
  <rv s="0">
    <v>-1610612480</v>
    <v>Hamilton Coolidge</v>
    <v>wjson{"t":"e","d":"Person","e":"HamiltonCoolidge::w2th4"}</v>
    <v>en-US</v>
    <v>NotablePeople</v>
  </rv>
  <rv s="0">
    <v>-1610612480</v>
    <v>John Kelleher</v>
    <v>wjson{"t":"e","d":"Person","e":"JohnKelleher::4446y"}</v>
    <v>en-US</v>
    <v>NotablePeople</v>
  </rv>
  <rv s="0">
    <v>-1610612480</v>
    <v>Bob Carrington</v>
    <v>wjson{"t":"e","d":"Person","e":"BobCarrington::tpf7n"}</v>
    <v>en-US</v>
    <v>NotablePeople</v>
  </rv>
  <rv s="0">
    <v>-1610612480</v>
    <v>Ray Atherton</v>
    <v>wjson{"t":"e","d":"Person","e":"RayAtherton::3xhf3"}</v>
    <v>en-US</v>
    <v>NotablePeople</v>
  </rv>
  <rv s="0">
    <v>-1610612480</v>
    <v>Arthur Cores</v>
    <v>wjson{"t":"e","d":"Person","e":"ArthurCores::433h4"}</v>
    <v>en-US</v>
    <v>NotablePeople</v>
  </rv>
  <rv s="0">
    <v>-1610612480</v>
    <v>Teryn Ashley</v>
    <v>wjson{"t":"e","d":"Person","e":"TerynAshley::hg3k4"}</v>
    <v>en-US</v>
    <v>NotablePeople</v>
  </rv>
  <rv s="0">
    <v>-1610612480</v>
    <v>Bobby Guindon</v>
    <v>wjson{"t":"e","d":"Person","e":"BobbyGuindon::9gsh2"}</v>
    <v>en-US</v>
    <v>NotablePeople</v>
  </rv>
  <rv s="0">
    <v>-1610612480</v>
    <v>Jim McManus</v>
    <v>wjson{"t":"e","d":"Person","e":"JimMcManus::z85vs"}</v>
    <v>en-US</v>
    <v>NotablePeople</v>
  </rv>
  <rv s="0">
    <v>-1610612480</v>
    <v>Richie Moloney</v>
    <v>wjson{"t":"e","d":"Person","e":"RichieMoloney::nd2m2"}</v>
    <v>en-US</v>
    <v>NotablePeople</v>
  </rv>
  <rv s="0">
    <v>-1610612480</v>
    <v>Dave Pickett</v>
    <v>wjson{"t":"e","d":"Person","e":"DavePickett::448yz"}</v>
    <v>en-US</v>
    <v>NotablePeople</v>
  </rv>
  <rv s="0">
    <v>-1610612480</v>
    <v>Roy Talcott</v>
    <v>wjson{"t":"e","d":"Person","e":"RoyTalcott::nt548"}</v>
    <v>en-US</v>
    <v>NotablePeople</v>
  </rv>
  <rv s="3">
    <v>246</v>
  </rv>
  <rv s="1">
    <fb>65189</fb>
    <v>78</v>
  </rv>
  <rv s="1">
    <fb>2791</fb>
    <v>13</v>
  </rv>
  <rv s="1">
    <fb>39017</fb>
    <v>13</v>
  </rv>
  <rv s="1">
    <fb>8205</fb>
    <v>13</v>
  </rv>
  <rv s="1">
    <fb>9233</fb>
    <v>13</v>
  </rv>
  <rv s="1">
    <fb>1070</fb>
    <v>13</v>
  </rv>
  <rv s="1">
    <fb>12118</fb>
    <v>13</v>
  </rv>
  <rv s="1">
    <fb>5913</fb>
    <v>13</v>
  </rv>
  <rv s="1">
    <fb>2312</fb>
    <v>13</v>
  </rv>
  <rv s="1">
    <fb>10572</fb>
    <v>13</v>
  </rv>
  <rv s="1">
    <fb>5478</fb>
    <v>13</v>
  </rv>
  <rv s="1">
    <fb>1886</fb>
    <v>13</v>
  </rv>
  <rv s="1">
    <fb>2753</fb>
    <v>13</v>
  </rv>
  <rv s="1">
    <fb>21491</fb>
    <v>13</v>
  </rv>
  <rv s="1">
    <fb>23996</fb>
    <v>13</v>
  </rv>
  <rv s="1">
    <fb>1809</fb>
    <v>13</v>
  </rv>
  <rv s="1">
    <fb>49</fb>
    <v>13</v>
  </rv>
  <rv s="1">
    <fb>9319</fb>
    <v>13</v>
  </rv>
  <rv s="1">
    <fb>1941</fb>
    <v>13</v>
  </rv>
  <rv s="1">
    <fb>17</fb>
    <v>13</v>
  </rv>
  <rv s="1">
    <fb>847</fb>
    <v>13</v>
  </rv>
  <rv s="1">
    <fb>2464</fb>
    <v>13</v>
  </rv>
  <rv s="1">
    <fb>44609</fb>
    <v>13</v>
  </rv>
  <rv s="1">
    <fb>3359.4937444501315</fb>
    <v>13</v>
  </rv>
  <rv s="1">
    <fb>0.11366000832292969</fb>
    <v>118</v>
  </rv>
  <rv s="1">
    <fb>1.1986500000000002E-2</fb>
    <v>119</v>
  </rv>
  <rv s="1">
    <fb>1.1226800000000002E-2</fb>
    <v>119</v>
  </rv>
  <rv s="1">
    <fb>7.5970000000000009E-4</fb>
    <v>114</v>
  </rv>
  <rv s="1">
    <fb>6.25E-2</fb>
    <v>121</v>
  </rv>
  <rv s="1">
    <fb>4.9000000000000002E-2</fb>
    <v>121</v>
  </rv>
  <rv s="0">
    <v>-1814036224</v>
    <v>weather for Brookline</v>
    <v>wjson{"t":"rl","d":"CityWeather","e":{"EntityLookup":{"t":"e","d":"City","e":["Brookline","Massachusetts","UnitedStates"]}}}</v>
    <v>en-US</v>
    <v>PartlySunnyWeather</v>
  </rv>
  <rv s="16">
    <v>#VALUE!</v>
    <v>en-US</v>
    <v>wjson{"t":"e","d":"City","e":["Brookline","Massachusetts","UnitedStates"]}</v>
    <v>536871168</v>
    <v>1</v>
    <v>126</v>
    <v>127</v>
    <v>Brookline</v>
    <v>66</v>
    <v>100</v>
    <v>City</v>
    <v>68</v>
    <v>101</v>
    <v>113</v>
    <v>1025</v>
    <v>1026</v>
    <v>1027</v>
    <v>1028</v>
    <v>697</v>
    <v>698</v>
    <v>1029</v>
    <v>1030</v>
    <v>1031</v>
    <v>1032</v>
    <v>1033</v>
    <v>1034</v>
    <v>1035</v>
    <v>1036</v>
    <v>1037</v>
    <v>1038</v>
    <v>1039</v>
    <v>1040</v>
    <v>Brookline</v>
    <v>1078</v>
    <v>1079</v>
    <v>1080</v>
    <v>1081</v>
    <v>1082</v>
    <v>1083</v>
    <v>1084</v>
    <v>1085</v>
    <v>1086</v>
    <v>1087</v>
    <v>1088</v>
    <v>1089</v>
    <v>1090</v>
    <v>1091</v>
    <v>1092</v>
    <v>1093</v>
    <v>1094</v>
    <v>1095</v>
    <v>1096</v>
    <v>1097</v>
    <v>1098</v>
    <v>1099</v>
    <v>1100</v>
    <v>1101</v>
    <v>1102</v>
    <v>1103</v>
    <v>1104</v>
    <v>1105</v>
    <v>1106</v>
    <v>1107</v>
    <v>1108</v>
    <v>Brookline</v>
    <v>1109</v>
    <v>Brookline is a town in Norfolk County, Massachusetts, in the United States, and is a part of Greater Boston. Brookline borders six of Boston's neighborhoods: Brighton, Allston, Fenway–Kenmore, Mission Hill, Jamaica Plain, and West Roxbury.</v>
    <v>city</v>
  </rv>
  <rv s="0">
    <v>-1879047936</v>
    <v>Avengers: Infinity War</v>
    <v>wjson{"t":"e","d":"Movie","e":"Avengers:InfinityWarPart1::fvny7"}</v>
    <v>en-US</v>
    <v>Movie</v>
  </rv>
  <rv s="3">
    <v>247</v>
  </rv>
  <rv s="7">
    <v>76</v>
    <v>Chadwick Boseman as multiple roles</v>
    <v>77</v>
    <v>373</v>
    <v>Chadwick Boseman as multiple roles</v>
    <v>1112</v>
  </rv>
  <rv s="3">
    <v>248</v>
  </rv>
  <rv s="7">
    <v>76</v>
    <v>Elizabeth Olsen as multiple roles</v>
    <v>77</v>
    <v>368</v>
    <v>Elizabeth Olsen as multiple roles</v>
    <v>1114</v>
  </rv>
  <rv s="0">
    <v>-1610612480</v>
    <v>Idris Elba</v>
    <v>wjson{"t":"e","d":"Person","e":"IdrisElba::8898g"}</v>
    <v>en-US</v>
    <v>NotablePeople</v>
  </rv>
  <rv s="3">
    <v>249</v>
  </rv>
  <rv s="7">
    <v>76</v>
    <v>Idris Elba as Heimdall</v>
    <v>77</v>
    <v>1116</v>
    <v>Idris Elba as Heimdall</v>
    <v>1117</v>
  </rv>
  <rv s="0">
    <v>-1610612480</v>
    <v>Peter Dinklage</v>
    <v>wjson{"t":"e","d":"Person","e":"PeterDinklage::t2mzd"}</v>
    <v>en-US</v>
    <v>NotablePeople</v>
  </rv>
  <rv s="3">
    <v>250</v>
  </rv>
  <rv s="7">
    <v>76</v>
    <v>Peter Dinklage as Eitri</v>
    <v>77</v>
    <v>1119</v>
    <v>Peter Dinklage as Eitri</v>
    <v>1120</v>
  </rv>
  <rv s="0">
    <v>-1610612480</v>
    <v>Benicio Del Toro</v>
    <v>wjson{"t":"e","d":"Person","e":"BenicioDelToro::j3hwm"}</v>
    <v>en-US</v>
    <v>NotablePeople</v>
  </rv>
  <rv s="3">
    <v>251</v>
  </rv>
  <rv s="7">
    <v>76</v>
    <v>Benicio Del Toro as multiple roles</v>
    <v>77</v>
    <v>1122</v>
    <v>Benicio Del Toro as multiple roles</v>
    <v>1123</v>
  </rv>
  <rv s="3">
    <v>252</v>
  </rv>
  <rv s="7">
    <v>76</v>
    <v>Paul Rudd as Ant‐Man</v>
    <v>77</v>
    <v>308</v>
    <v>Paul Rudd as Ant‐Man</v>
    <v>1125</v>
  </rv>
  <rv s="0">
    <v>-1610612480</v>
    <v>Tiffany Espensen</v>
    <v>wjson{"t":"e","d":"Person","e":"TiffanyEspensen::dp5f4"}</v>
    <v>en-US</v>
    <v>NotablePeople</v>
  </rv>
  <rv s="3">
    <v>253</v>
  </rv>
  <rv s="7">
    <v>76</v>
    <v>Tiffany Espensen as multiple roles</v>
    <v>77</v>
    <v>1127</v>
    <v>Tiffany Espensen as multiple roles</v>
    <v>1128</v>
  </rv>
  <rv s="3">
    <v>254</v>
  </rv>
  <rv s="7">
    <v>76</v>
    <v>Terry Notary as multiple roles</v>
    <v>77</v>
    <v>353</v>
    <v>Terry Notary as multiple roles</v>
    <v>1130</v>
  </rv>
  <rv s="0">
    <v>-1610612480</v>
    <v>Carrie Coon</v>
    <v>wjson{"t":"e","d":"Person","e":"CarrieCoon::x9r8y"}</v>
    <v>en-US</v>
    <v>NotablePeople</v>
  </rv>
  <rv s="3">
    <v>255</v>
  </rv>
  <rv s="7">
    <v>76</v>
    <v>Carrie Coon as Proxima Midnight</v>
    <v>77</v>
    <v>1132</v>
    <v>Carrie Coon as Proxima Midnight</v>
    <v>1133</v>
  </rv>
  <rv s="3">
    <v>256</v>
  </rv>
  <rv s="7">
    <v>76</v>
    <v>Stan Lee as School Bus Driver</v>
    <v>77</v>
    <v>430</v>
    <v>Stan Lee as School Bus Driver</v>
    <v>1135</v>
  </rv>
  <rv s="3">
    <v>257</v>
  </rv>
  <rv s="7">
    <v>76</v>
    <v>Stephen McFeely as Secretary Ross’S Aide</v>
    <v>77</v>
    <v>516</v>
    <v>Stephen McFeely as Secretary Ross’S Aide</v>
    <v>1137</v>
  </rv>
  <rv s="3">
    <v>258</v>
  </rv>
  <rv s="7">
    <v>76</v>
    <v>Winston Duke as M'Baku</v>
    <v>77</v>
    <v>483</v>
    <v>Winston Duke as M'Baku</v>
    <v>1139</v>
  </rv>
  <rv s="3">
    <v>259</v>
  </rv>
  <rv s="7">
    <v>76</v>
    <v>Monique Ganderton as multiple roles</v>
    <v>77</v>
    <v>447</v>
    <v>Monique Ganderton as multiple roles</v>
    <v>1141</v>
  </rv>
  <rv s="3">
    <v>260</v>
  </rv>
  <rv s="7">
    <v>76</v>
    <v>Sean Gunn as multiple roles</v>
    <v>77</v>
    <v>450</v>
    <v>Sean Gunn as multiple roles</v>
    <v>1143</v>
  </rv>
  <rv s="3">
    <v>261</v>
  </rv>
  <rv s="3">
    <v>262</v>
  </rv>
  <rv s="8">
    <v>22</v>
    <v>68</v>
    <v>0</v>
    <v>image of Avengers: Infinity War</v>
  </rv>
  <rv s="1">
    <fb>1365725041</fb>
    <v>78</v>
  </rv>
  <rv s="3">
    <v>263</v>
  </rv>
  <rv s="1">
    <fb>300000000</fb>
    <v>78</v>
  </rv>
  <rv s="1">
    <fb>43217</fb>
    <v>79</v>
  </rv>
  <rv s="1">
    <fb>149</fb>
    <v>13</v>
  </rv>
  <rv s="1">
    <fb>678815482</fb>
    <v>78</v>
  </rv>
  <rv s="1">
    <fb>2044540523</fb>
    <v>78</v>
  </rv>
  <rv s="3">
    <v>264</v>
  </rv>
  <rv s="11">
    <v>#VALUE!</v>
    <v>en-US</v>
    <v>wjson{"t":"e","d":"Movie","e":"Avengers:InfinityWarPart1::fvny7"}</v>
    <v>-1879047936</v>
    <v>1</v>
    <v>95</v>
    <v>96</v>
    <v>Avengers: Infinity War</v>
    <v>66</v>
    <v>67</v>
    <v>Movie</v>
    <v>68</v>
    <v>69</v>
    <v>75</v>
    <v>1145</v>
    <v>1146</v>
    <v>497</v>
    <v>630</v>
    <v>1147</v>
    <v>1148</v>
    <v>633</v>
    <v>1149</v>
    <v>1150</v>
    <v>167</v>
    <v>1151</v>
    <v>1152</v>
    <v>Avengers: Infinity War</v>
    <v>Avengers: Infinity War</v>
    <v>1153</v>
    <v>Avengers: Infinity War is a 2018 American superhero film based on the Marvel Comics superhero team the Avengers.</v>
    <v>movie</v>
    <v>1154</v>
    <v>1155</v>
  </rv>
  <rv s="0">
    <v>-1879047936</v>
    <v>Jurassic World</v>
    <v>wjson{"t":"e","d":"Movie","e":"JurassicWorld::vx32h"}</v>
    <v>en-US</v>
    <v>Movie</v>
  </rv>
  <rv s="0">
    <v>-1610612480</v>
    <v>Bryce Dallas Howard</v>
    <v>wjson{"t":"e","d":"Person","e":"BryceDallasHoward::736q8"}</v>
    <v>en-US</v>
    <v>NotablePeople</v>
  </rv>
  <rv s="3">
    <v>265</v>
  </rv>
  <rv s="7">
    <v>76</v>
    <v>Bryce Dallas Howard as Claire</v>
    <v>77</v>
    <v>1158</v>
    <v>Bryce Dallas Howard as Claire</v>
    <v>1159</v>
  </rv>
  <rv s="3">
    <v>266</v>
  </rv>
  <rv s="7">
    <v>76</v>
    <v>Ty Simpkins as Gray</v>
    <v>77</v>
    <v>412</v>
    <v>Ty Simpkins as Gray</v>
    <v>1161</v>
  </rv>
  <rv s="0">
    <v>-1610612480</v>
    <v>Brandon Richardson</v>
    <v>wjson{"t":"e","d":"Person","e":"BrandonRichardson::9hwmb"}</v>
    <v>en-US</v>
    <v>NotablePeople</v>
  </rv>
  <rv s="3">
    <v>267</v>
  </rv>
  <rv s="7">
    <v>76</v>
    <v>Brandon Richardson as Christopher</v>
    <v>77</v>
    <v>1163</v>
    <v>Brandon Richardson as Christopher</v>
    <v>1164</v>
  </rv>
  <rv s="3">
    <v>268</v>
  </rv>
  <rv s="7">
    <v>76</v>
    <v>Chris Pratt as Owen Grady</v>
    <v>77</v>
    <v>344</v>
    <v>Chris Pratt as Owen Grady</v>
    <v>1166</v>
  </rv>
  <rv s="0">
    <v>-1610612480</v>
    <v>Nick Robinson</v>
    <v>wjson{"t":"e","d":"Person","e":"NickRobinson::7bz2t"}</v>
    <v>en-US</v>
    <v>NotablePeople</v>
  </rv>
  <rv s="3">
    <v>269</v>
  </rv>
  <rv s="7">
    <v>76</v>
    <v>Nick Robinson as Zach</v>
    <v>77</v>
    <v>1168</v>
    <v>Nick Robinson as Zach</v>
    <v>1169</v>
  </rv>
  <rv s="0">
    <v>-1610612480</v>
    <v>Vincent D'Onofrio</v>
    <v>wjson{"t":"e","d":"Person","e":"VincentDOnofrio::32hdb"}</v>
    <v>en-US</v>
    <v>NotablePeople</v>
  </rv>
  <rv s="3">
    <v>270</v>
  </rv>
  <rv s="7">
    <v>76</v>
    <v>Vincent D'Onofrio as Hoskins</v>
    <v>77</v>
    <v>1171</v>
    <v>Vincent D'Onofrio as Hoskins</v>
    <v>1172</v>
  </rv>
  <rv s="0">
    <v>-1610612480</v>
    <v>Omar Sy</v>
    <v>wjson{"t":"e","d":"Person","e":"OmarSy::6wm8t"}</v>
    <v>en-US</v>
    <v>NotablePeople</v>
  </rv>
  <rv s="3">
    <v>271</v>
  </rv>
  <rv s="7">
    <v>76</v>
    <v>Omar Sy as Barry</v>
    <v>77</v>
    <v>1174</v>
    <v>Omar Sy as Barry</v>
    <v>1175</v>
  </rv>
  <rv s="0">
    <v>-1610612480</v>
    <v>BD Wong</v>
    <v>wjson{"t":"e","d":"Person","e":"BDWong::pv4bc"}</v>
    <v>en-US</v>
    <v>NotablePeople</v>
  </rv>
  <rv s="3">
    <v>272</v>
  </rv>
  <rv s="7">
    <v>76</v>
    <v>BD Wong as Dr. Henry Wu</v>
    <v>77</v>
    <v>1177</v>
    <v>BD Wong as Dr. Henry Wu</v>
    <v>1178</v>
  </rv>
  <rv s="0">
    <v>-1610612480</v>
    <v>Judy Greer</v>
    <v>wjson{"t":"e","d":"Person","e":"JudyGreer::kj7ct"}</v>
    <v>en-US</v>
    <v>NotablePeople</v>
  </rv>
  <rv s="3">
    <v>273</v>
  </rv>
  <rv s="7">
    <v>76</v>
    <v>Judy Greer as Karen</v>
    <v>77</v>
    <v>1180</v>
    <v>Judy Greer as Karen</v>
    <v>1181</v>
  </rv>
  <rv s="0">
    <v>-1610612480</v>
    <v>Irrfan Khan</v>
    <v>wjson{"t":"e","d":"Person","e":"IrrfanKhan::h3c29"}</v>
    <v>en-US</v>
    <v>NotablePeople</v>
  </rv>
  <rv s="3">
    <v>274</v>
  </rv>
  <rv s="7">
    <v>76</v>
    <v>Irrfan Khan as Masrani</v>
    <v>77</v>
    <v>1183</v>
    <v>Irrfan Khan as Masrani</v>
    <v>1184</v>
  </rv>
  <rv s="0">
    <v>-1610612480</v>
    <v>Lauren Lapkus</v>
    <v>wjson{"t":"e","d":"Person","e":"LaurenLapkus::zttr9"}</v>
    <v>en-US</v>
    <v>NotablePeople</v>
  </rv>
  <rv s="3">
    <v>275</v>
  </rv>
  <rv s="7">
    <v>76</v>
    <v>Lauren Lapkus as Vivian</v>
    <v>77</v>
    <v>1186</v>
    <v>Lauren Lapkus as Vivian</v>
    <v>1187</v>
  </rv>
  <rv s="0">
    <v>-1610612480</v>
    <v>Brian Tee</v>
    <v>wjson{"t":"e","d":"Person","e":"BrianTee::58w24"}</v>
    <v>en-US</v>
    <v>NotablePeople</v>
  </rv>
  <rv s="3">
    <v>276</v>
  </rv>
  <rv s="7">
    <v>76</v>
    <v>Brian Tee as Hamada</v>
    <v>77</v>
    <v>1189</v>
    <v>Brian Tee as Hamada</v>
    <v>1190</v>
  </rv>
  <rv s="0">
    <v>-1610612480</v>
    <v>Katie McGrath</v>
    <v>wjson{"t":"e","d":"Person","e":"KatieMcGrath::ym9t4"}</v>
    <v>en-US</v>
    <v>NotablePeople</v>
  </rv>
  <rv s="3">
    <v>277</v>
  </rv>
  <rv s="7">
    <v>76</v>
    <v>Katie McGrath as Zara</v>
    <v>77</v>
    <v>1192</v>
    <v>Katie McGrath as Zara</v>
    <v>1193</v>
  </rv>
  <rv s="0">
    <v>-1610612480</v>
    <v>Andy Buckley</v>
    <v>wjson{"t":"e","d":"Person","e":"AndyBuckley::78c8g"}</v>
    <v>en-US</v>
    <v>NotablePeople</v>
  </rv>
  <rv s="3">
    <v>278</v>
  </rv>
  <rv s="7">
    <v>76</v>
    <v>Andy Buckley as Scott</v>
    <v>77</v>
    <v>1195</v>
    <v>Andy Buckley as Scott</v>
    <v>1196</v>
  </rv>
  <rv s="0">
    <v>-1610612480</v>
    <v>James DuMont</v>
    <v>wjson{"t":"e","d":"Person","e":"JamesDuMont::77g7w"}</v>
    <v>en-US</v>
    <v>NotablePeople</v>
  </rv>
  <rv s="3">
    <v>279</v>
  </rv>
  <rv s="7">
    <v>76</v>
    <v>James DuMont as Hal Osterly</v>
    <v>77</v>
    <v>1198</v>
    <v>James DuMont as Hal Osterly</v>
    <v>1199</v>
  </rv>
  <rv s="0">
    <v>-1610612480</v>
    <v>Michael Papajohn</v>
    <v>wjson{"t":"e","d":"Person","e":"MichaelPapajohn::qk6f3"}</v>
    <v>en-US</v>
    <v>NotablePeople</v>
  </rv>
  <rv s="3">
    <v>280</v>
  </rv>
  <rv s="7">
    <v>76</v>
    <v>Michael Papajohn as In Gen Contractor</v>
    <v>77</v>
    <v>1201</v>
    <v>Michael Papajohn as In Gen Contractor</v>
    <v>1202</v>
  </rv>
  <rv s="0">
    <v>-1610612480</v>
    <v>Patrick Crowley</v>
    <v>wjson{"t":"e","d":"Person","e":"PatrickCrowley::7dh6m"}</v>
    <v>en-US</v>
    <v>NotablePeople</v>
  </rv>
  <rv s="3">
    <v>281</v>
  </rv>
  <rv s="7">
    <v>76</v>
    <v>Patrick Crowley as Flight Instructor</v>
    <v>77</v>
    <v>1204</v>
    <v>Patrick Crowley as Flight Instructor</v>
    <v>1205</v>
  </rv>
  <rv s="0">
    <v>-1610612480</v>
    <v>Chad Randall</v>
    <v>wjson{"t":"e","d":"Person","e":"ChadRandall::42nz3"}</v>
    <v>en-US</v>
    <v>NotablePeople</v>
  </rv>
  <rv s="3">
    <v>282</v>
  </rv>
  <rv s="7">
    <v>76</v>
    <v>Chad Randall as In Gen Soldier</v>
    <v>77</v>
    <v>1207</v>
    <v>Chad Randall as In Gen Soldier</v>
    <v>1208</v>
  </rv>
  <rv s="0">
    <v>-1610612480</v>
    <v>Gary Weeks</v>
    <v>wjson{"t":"e","d":"Person","e":"GaryWeeks::3sq24"}</v>
    <v>en-US</v>
    <v>NotablePeople</v>
  </rv>
  <rv s="3">
    <v>283</v>
  </rv>
  <rv s="7">
    <v>76</v>
    <v>Gary Weeks as Father Of Three</v>
    <v>77</v>
    <v>1210</v>
    <v>Gary Weeks as Father Of Three</v>
    <v>1211</v>
  </rv>
  <rv s="0">
    <v>-1610612480</v>
    <v>Kevin Foster</v>
    <v>wjson{"t":"e","d":"Person","e":"KevinFoster::q27qx"}</v>
    <v>en-US</v>
    <v>NotablePeople</v>
  </rv>
  <rv s="3">
    <v>284</v>
  </rv>
  <rv s="7">
    <v>76</v>
    <v>Kevin Foster as ACU Gunner</v>
    <v>77</v>
    <v>1213</v>
    <v>Kevin Foster as ACU Gunner</v>
    <v>1214</v>
  </rv>
  <rv s="0">
    <v>-1610612480</v>
    <v>Brad Bird</v>
    <v>wjson{"t":"e","d":"Person","e":"BradBird::wq437"}</v>
    <v>en-US</v>
    <v>NotablePeople</v>
  </rv>
  <rv s="3">
    <v>285</v>
  </rv>
  <rv s="7">
    <v>76</v>
    <v>Brad Bird as Monorail Announcer</v>
    <v>77</v>
    <v>1216</v>
    <v>Brad Bird as Monorail Announcer</v>
    <v>1217</v>
  </rv>
  <rv s="3">
    <v>286</v>
  </rv>
  <rv s="7">
    <v>76</v>
    <v>Jimmy Fallon as Himself</v>
    <v>77</v>
    <v>763</v>
    <v>Jimmy Fallon as Himself</v>
    <v>1219</v>
  </rv>
  <rv s="3">
    <v>287</v>
  </rv>
  <rv s="3">
    <v>288</v>
  </rv>
  <rv s="0">
    <v>-1610612480</v>
    <v>Colin Trevorrow</v>
    <v>wjson{"t":"e","d":"Person","e":"ColinTrevorrow::rrjq6"}</v>
    <v>en-US</v>
    <v>NotablePeople</v>
  </rv>
  <rv s="3">
    <v>289</v>
  </rv>
  <rv s="8">
    <v>23</v>
    <v>68</v>
    <v>0</v>
    <v>image of Jurassic World</v>
  </rv>
  <rv s="1">
    <fb>1017673342</fb>
    <v>78</v>
  </rv>
  <rv s="0">
    <v>-1610612480</v>
    <v>Steven Spielberg</v>
    <v>wjson{"t":"e","d":"Person","e":"StevenSpielberg::76z25"}</v>
    <v>en-US</v>
    <v>NotablePeople</v>
  </rv>
  <rv s="0">
    <v>-1610612480</v>
    <v>Frank Marshall</v>
    <v>wjson{"t":"e","d":"Person","e":"FrankMarshall::84h45"}</v>
    <v>en-US</v>
    <v>NotablePeople</v>
  </rv>
  <rv s="0">
    <v>-1610612480</v>
    <v>Thomas Tull</v>
    <v>wjson{"t":"e","d":"Person","e":"ThomasTull::hpzr8"}</v>
    <v>en-US</v>
    <v>NotablePeople</v>
  </rv>
  <rv s="3">
    <v>290</v>
  </rv>
  <rv s="1">
    <fb>215000000</fb>
    <v>78</v>
  </rv>
  <rv s="1">
    <fb>42167</fb>
    <v>79</v>
  </rv>
  <rv s="1">
    <fb>124</fb>
    <v>13</v>
  </rv>
  <rv s="1">
    <fb>652306625</fb>
    <v>78</v>
  </rv>
  <rv s="1">
    <fb>1669979967</fb>
    <v>78</v>
  </rv>
  <rv s="0">
    <v>-1610612480</v>
    <v>Michael Crichton</v>
    <v>wjson{"t":"e","d":"Person","e":"MichaelCrichton::383m7"}</v>
    <v>en-US</v>
    <v>NotablePeople</v>
  </rv>
  <rv s="3">
    <v>291</v>
  </rv>
  <rv s="9">
    <v>#VALUE!</v>
    <v>en-US</v>
    <v>wjson{"t":"e","d":"Movie","e":"JurassicWorld::vx32h"}</v>
    <v>-1879047936</v>
    <v>1</v>
    <v>64</v>
    <v>65</v>
    <v>Jurassic World</v>
    <v>66</v>
    <v>67</v>
    <v>Movie</v>
    <v>68</v>
    <v>69</v>
    <v>75</v>
    <v>1221</v>
    <v>1222</v>
    <v>1224</v>
    <v>630</v>
    <v>1225</v>
    <v>1226</v>
    <v>633</v>
    <v>1230</v>
    <v>1231</v>
    <v>167</v>
    <v>for intense sequences of science‐fiction violence and peril</v>
    <v>1232</v>
    <v>1233</v>
    <v>Jurassic World</v>
    <v>Jurassic World</v>
    <v>1234</v>
    <v>Jurassic World is a 2015 American science fiction adventure film. It is the fourth installment of the Jurassic Park franchise and the first installment in the Jurassic World trilogy.</v>
    <v>movie</v>
    <v>1235</v>
    <v>1237</v>
  </rv>
  <rv s="1">
    <fb>28016</fb>
    <v>79</v>
  </rv>
  <rv s="8">
    <v>24</v>
    <v>68</v>
    <v>0</v>
    <v>image of Colin Trevorrow</v>
  </rv>
  <rv s="3">
    <v>292</v>
  </rv>
  <rv s="0">
    <v>-1879047936</v>
    <v>Safety Not Guaranteed</v>
    <v>wjson{"t":"e","d":"Movie","e":"SafetyNotGuaranteed::vrnh5"}</v>
    <v>en-US</v>
    <v>Movie</v>
  </rv>
  <rv s="0">
    <v>-1879047936</v>
    <v>The Book of Henry</v>
    <v>wjson{"t":"e","d":"Movie","e":"BookOfHenry::28rs6"}</v>
    <v>en-US</v>
    <v>Movie</v>
  </rv>
  <rv s="0">
    <v>-1879047936</v>
    <v>Battle at Big Rock</v>
    <v>wjson{"t":"e","d":"Movie","e":"BattleAtBigRock::64c99"}</v>
    <v>en-US</v>
    <v>Movie</v>
  </rv>
  <rv s="3">
    <v>293</v>
  </rv>
  <rv s="0">
    <v>-1879047936</v>
    <v>Jurassic World: Fallen Kingdom</v>
    <v>wjson{"t":"e","d":"Movie","e":"JurassicWorld:FallenKingdom::x366g"}</v>
    <v>en-US</v>
    <v>Movie</v>
  </rv>
  <rv s="3">
    <v>294</v>
  </rv>
  <rv s="3">
    <v>295</v>
  </rv>
  <rv s="0">
    <v>536871168</v>
    <v>San Francisco</v>
    <v>wjson{"t":"e","d":"City","e":["SanFrancisco","California","UnitedStates"]}</v>
    <v>en-US</v>
    <v>City</v>
  </rv>
  <rv s="17">
    <v>#VALUE!</v>
    <v>en-US</v>
    <v>wjson{"t":"e","d":"Person","e":"ColinTrevorrow::rrjq6"}</v>
    <v>-1610612480</v>
    <v>1</v>
    <v>128</v>
    <v>129</v>
    <v>Colin Trevorrow</v>
    <v>66</v>
    <v>83</v>
    <v>NotablePeople</v>
    <v>68</v>
    <v>91</v>
    <v>1239</v>
    <v>1240</v>
    <v>Colin Trevorrow</v>
    <v>1241</v>
    <v>1245</v>
    <v>1247</v>
    <v>1248</v>
    <v>1249</v>
    <v>Colin Trevorrow</v>
    <v>Colin T. Trevorrow (born September 13, 1976) is an American film director, screenwriter and film producer. He directed the indie film Safety Not Guaranteed (2012) and the blockbuster film Jurassic World (2015).</v>
    <v>person</v>
  </rv>
  <rv s="0">
    <v>-1879047936</v>
    <v>The Lion King</v>
    <v>wjson{"t":"e","d":"Movie","e":"TheLionKing::5jgwz"}</v>
    <v>en-US</v>
    <v>Movie</v>
  </rv>
  <rv s="3">
    <v>296</v>
  </rv>
  <rv s="7">
    <v>76</v>
    <v>Matthew Broderick as Simba</v>
    <v>77</v>
    <v>780</v>
    <v>Matthew Broderick as Simba</v>
    <v>1252</v>
  </rv>
  <rv s="0">
    <v>-1610612480</v>
    <v>James Earl Jones</v>
    <v>wjson{"t":"e","d":"Person","e":"JamesEarlJones::8f98m"}</v>
    <v>en-US</v>
    <v>NotablePeople</v>
  </rv>
  <rv s="3">
    <v>297</v>
  </rv>
  <rv s="7">
    <v>76</v>
    <v>James Earl Jones as Mufasa</v>
    <v>77</v>
    <v>1254</v>
    <v>James Earl Jones as Mufasa</v>
    <v>1255</v>
  </rv>
  <rv s="0">
    <v>-1610612480</v>
    <v>Jeremy Irons</v>
    <v>wjson{"t":"e","d":"Person","e":"JeremyIrons::d5j37"}</v>
    <v>en-US</v>
    <v>NotablePeople</v>
  </rv>
  <rv s="3">
    <v>298</v>
  </rv>
  <rv s="7">
    <v>76</v>
    <v>Jeremy Irons as Scar</v>
    <v>77</v>
    <v>1257</v>
    <v>Jeremy Irons as Scar</v>
    <v>1258</v>
  </rv>
  <rv s="0">
    <v>-1610612480</v>
    <v>Jonathan Taylor Thomas</v>
    <v>wjson{"t":"e","d":"Person","e":"JonathanTaylorThomas::h3zk9"}</v>
    <v>en-US</v>
    <v>NotablePeople</v>
  </rv>
  <rv s="3">
    <v>299</v>
  </rv>
  <rv s="7">
    <v>76</v>
    <v>Jonathan Taylor Thomas as Young Simba</v>
    <v>77</v>
    <v>1260</v>
    <v>Jonathan Taylor Thomas as Young Simba</v>
    <v>1261</v>
  </rv>
  <rv s="0">
    <v>-1610612480</v>
    <v>Nathan Lane</v>
    <v>wjson{"t":"e","d":"Person","e":"NathanLane::wv49f"}</v>
    <v>en-US</v>
    <v>NotablePeople</v>
  </rv>
  <rv s="3">
    <v>300</v>
  </rv>
  <rv s="7">
    <v>76</v>
    <v>Nathan Lane as Timon</v>
    <v>77</v>
    <v>1263</v>
    <v>Nathan Lane as Timon</v>
    <v>1264</v>
  </rv>
  <rv s="0">
    <v>-1610612480</v>
    <v>Ernie Sabella</v>
    <v>wjson{"t":"e","d":"Person","e":"ErnieSabella::hp3y6"}</v>
    <v>en-US</v>
    <v>NotablePeople</v>
  </rv>
  <rv s="3">
    <v>301</v>
  </rv>
  <rv s="7">
    <v>76</v>
    <v>Ernie Sabella as Pumbaa</v>
    <v>77</v>
    <v>1266</v>
    <v>Ernie Sabella as Pumbaa</v>
    <v>1267</v>
  </rv>
  <rv s="0">
    <v>-1610612480</v>
    <v>Robert Guillaume</v>
    <v>wjson{"t":"e","d":"Person","e":"RobertGuillaume::t2bd3"}</v>
    <v>en-US</v>
    <v>NotablePeople</v>
  </rv>
  <rv s="3">
    <v>302</v>
  </rv>
  <rv s="7">
    <v>76</v>
    <v>Robert Guillaume as Rafiki</v>
    <v>77</v>
    <v>1269</v>
    <v>Robert Guillaume as Rafiki</v>
    <v>1270</v>
  </rv>
  <rv s="0">
    <v>-1610612480</v>
    <v>Moira Kelly</v>
    <v>wjson{"t":"e","d":"Person","e":"MoiraKelly::89z97"}</v>
    <v>en-US</v>
    <v>NotablePeople</v>
  </rv>
  <rv s="3">
    <v>303</v>
  </rv>
  <rv s="7">
    <v>76</v>
    <v>Moira Kelly as Nala</v>
    <v>77</v>
    <v>1272</v>
    <v>Moira Kelly as Nala</v>
    <v>1273</v>
  </rv>
  <rv s="0">
    <v>-1610612480</v>
    <v>Rowan Atkinson</v>
    <v>wjson{"t":"e","d":"Person","e":"RowanAtkinson::fs8qw"}</v>
    <v>en-US</v>
    <v>NotablePeople</v>
  </rv>
  <rv s="3">
    <v>304</v>
  </rv>
  <rv s="7">
    <v>76</v>
    <v>Rowan Atkinson as Zazu</v>
    <v>77</v>
    <v>1275</v>
    <v>Rowan Atkinson as Zazu</v>
    <v>1276</v>
  </rv>
  <rv s="3">
    <v>305</v>
  </rv>
  <rv s="7">
    <v>76</v>
    <v>Whoopi Goldberg as Shenzi</v>
    <v>77</v>
    <v>752</v>
    <v>Whoopi Goldberg as Shenzi</v>
    <v>1278</v>
  </rv>
  <rv s="0">
    <v>-1610612480</v>
    <v>Cheech Marin</v>
    <v>wjson{"t":"e","d":"Person","e":"CheechMarin::g6rtt"}</v>
    <v>en-US</v>
    <v>NotablePeople</v>
  </rv>
  <rv s="3">
    <v>306</v>
  </rv>
  <rv s="7">
    <v>76</v>
    <v>Cheech Marin as Banzai</v>
    <v>77</v>
    <v>1280</v>
    <v>Cheech Marin as Banzai</v>
    <v>1281</v>
  </rv>
  <rv s="0">
    <v>-1610612480</v>
    <v>Madge Sinclair</v>
    <v>wjson{"t":"e","d":"Person","e":"MadgeSinclair::ftzk7"}</v>
    <v>en-US</v>
    <v>NotablePeople</v>
  </rv>
  <rv s="3">
    <v>307</v>
  </rv>
  <rv s="7">
    <v>76</v>
    <v>Madge Sinclair as Sarabi</v>
    <v>77</v>
    <v>1283</v>
    <v>Madge Sinclair as Sarabi</v>
    <v>1284</v>
  </rv>
  <rv s="0">
    <v>-1610612480</v>
    <v>Jim Cummings</v>
    <v>wjson{"t":"e","d":"Person","e":"JimCummings::jj245"}</v>
    <v>en-US</v>
    <v>NotablePeople</v>
  </rv>
  <rv s="3">
    <v>308</v>
  </rv>
  <rv s="7">
    <v>76</v>
    <v>Jim Cummings as Ed The Hyena</v>
    <v>77</v>
    <v>1286</v>
    <v>Jim Cummings as Ed The Hyena</v>
    <v>1287</v>
  </rv>
  <rv s="0">
    <v>-1610612480</v>
    <v>Jason Weaver</v>
    <v>wjson{"t":"e","d":"Person","e":"JasonWeaver::ndj58"}</v>
    <v>en-US</v>
    <v>NotablePeople</v>
  </rv>
  <rv s="7">
    <v>76</v>
    <v>Jason Weaver as Simba</v>
    <v>77</v>
    <v>1289</v>
    <v>Jason Weaver as Simba</v>
    <v>1252</v>
  </rv>
  <rv s="0">
    <v>-1610612480</v>
    <v>Frank Welker</v>
    <v>wjson{"t":"e","d":"Person","e":"FrankWelker::w7458"}</v>
    <v>en-US</v>
    <v>NotablePeople</v>
  </rv>
  <rv s="3">
    <v>309</v>
  </rv>
  <rv s="7">
    <v>76</v>
    <v>Frank Welker as Additional Voice</v>
    <v>77</v>
    <v>1291</v>
    <v>Frank Welker as Additional Voice</v>
    <v>1292</v>
  </rv>
  <rv s="0">
    <v>-1610612480</v>
    <v>Brian Tochi</v>
    <v>wjson{"t":"e","d":"Person","e":"BrianTochi::z89n7"}</v>
    <v>en-US</v>
    <v>NotablePeople</v>
  </rv>
  <rv s="3">
    <v>310</v>
  </rv>
  <rv s="7">
    <v>76</v>
    <v>Brian Tochi as Fighting Hyena</v>
    <v>77</v>
    <v>1294</v>
    <v>Brian Tochi as Fighting Hyena</v>
    <v>1295</v>
  </rv>
  <rv s="0">
    <v>-1610612480</v>
    <v>Phil Proctor</v>
    <v>wjson{"t":"e","d":"Person","e":"PhilProctor::ks8dy"}</v>
    <v>en-US</v>
    <v>NotablePeople</v>
  </rv>
  <rv s="7">
    <v>76</v>
    <v>Phil Proctor as Additional Voice</v>
    <v>77</v>
    <v>1297</v>
    <v>Phil Proctor as Additional Voice</v>
    <v>1292</v>
  </rv>
  <rv s="0">
    <v>-1610612480</v>
    <v>Joseph Williams</v>
    <v>wjson{"t":"e","d":"Person","e":"JosephWilliams::3234f"}</v>
    <v>en-US</v>
    <v>NotablePeople</v>
  </rv>
  <rv s="7">
    <v>76</v>
    <v>Joseph Williams as Simba</v>
    <v>77</v>
    <v>1299</v>
    <v>Joseph Williams as Simba</v>
    <v>1252</v>
  </rv>
  <rv s="0">
    <v>-1610612480</v>
    <v>Sally Dworsky</v>
    <v>wjson{"t":"e","d":"Person","e":"SallyDworsky::45sw4"}</v>
    <v>en-US</v>
    <v>NotablePeople</v>
  </rv>
  <rv s="7">
    <v>76</v>
    <v>Sally Dworsky as Nala</v>
    <v>77</v>
    <v>1301</v>
    <v>Sally Dworsky as Nala</v>
    <v>1273</v>
  </rv>
  <rv s="3">
    <v>311</v>
  </rv>
  <rv s="3">
    <v>312</v>
  </rv>
  <rv s="0">
    <v>-1610612480</v>
    <v>Roger Allers</v>
    <v>wjson{"t":"e","d":"Person","e":"RogerAllers::hx8sx"}</v>
    <v>en-US</v>
    <v>NotablePeople</v>
  </rv>
  <rv s="3">
    <v>313</v>
  </rv>
  <rv s="3">
    <v>314</v>
  </rv>
  <rv s="8">
    <v>25</v>
    <v>68</v>
    <v>0</v>
    <v>image of The Lion King</v>
  </rv>
  <rv s="1">
    <fb>564429585</fb>
    <v>78</v>
  </rv>
  <rv s="0">
    <v>-1879047936</v>
    <v>Swahili</v>
    <v>wjson{"t":"e","d":"Language","e":"Swahili"}</v>
    <v>en-US</v>
    <v>Languages</v>
  </rv>
  <rv s="0">
    <v>-1879047936</v>
    <v>Zulu</v>
    <v>wjson{"t":"e","d":"Language","e":"Zulu"}</v>
    <v>en-US</v>
    <v>Languages</v>
  </rv>
  <rv s="3">
    <v>315</v>
  </rv>
  <rv s="0">
    <v>-1610612480</v>
    <v>Don Hahn</v>
    <v>wjson{"t":"e","d":"Person","e":"DonHahn::63tjx"}</v>
    <v>en-US</v>
    <v>NotablePeople</v>
  </rv>
  <rv s="3">
    <v>316</v>
  </rv>
  <rv s="1">
    <fb>79300000</fb>
    <v>78</v>
  </rv>
  <rv s="3">
    <v>317</v>
  </rv>
  <rv s="1">
    <fb>34500</fb>
    <v>79</v>
  </rv>
  <rv s="1">
    <fb>88</fb>
    <v>13</v>
  </rv>
  <rv s="1">
    <fb>421785283</fb>
    <v>78</v>
  </rv>
  <rv s="1">
    <fb>986214868</fb>
    <v>78</v>
  </rv>
  <rv s="0">
    <v>-1610612480</v>
    <v>Brenda Chapman</v>
    <v>wjson{"t":"e","d":"Person","e":"BrendaChapman::32z23"}</v>
    <v>en-US</v>
    <v>NotablePeople</v>
  </rv>
  <rv s="0">
    <v>-1610612480</v>
    <v>Joe Ranft</v>
    <v>wjson{"t":"e","d":"Person","e":"JoeRanft::78jw7"}</v>
    <v>en-US</v>
    <v>NotablePeople</v>
  </rv>
  <rv s="0">
    <v>-1610612480</v>
    <v>Kirk Wise</v>
    <v>wjson{"t":"e","d":"Person","e":"KirkWise::xb888"}</v>
    <v>en-US</v>
    <v>NotablePeople</v>
  </rv>
  <rv s="0">
    <v>-1610612480</v>
    <v>Chris Sanders</v>
    <v>wjson{"t":"e","d":"Person","e":"ChrisSanders::9nmdy"}</v>
    <v>en-US</v>
    <v>NotablePeople</v>
  </rv>
  <rv s="0">
    <v>-1610612480</v>
    <v>Burny Mattinson</v>
    <v>wjson{"t":"e","d":"Person","e":"BurnyMattinson::q22tc"}</v>
    <v>en-US</v>
    <v>NotablePeople</v>
  </rv>
  <rv s="3">
    <v>318</v>
  </rv>
  <rv s="11">
    <v>#VALUE!</v>
    <v>en-US</v>
    <v>wjson{"t":"e","d":"Movie","e":"TheLionKing::5jgwz"}</v>
    <v>-1879047936</v>
    <v>1</v>
    <v>130</v>
    <v>131</v>
    <v>The Lion King</v>
    <v>66</v>
    <v>67</v>
    <v>Movie</v>
    <v>68</v>
    <v>69</v>
    <v>75</v>
    <v>1303</v>
    <v>1304</v>
    <v>1306</v>
    <v>1307</v>
    <v>1308</v>
    <v>1309</v>
    <v>1312</v>
    <v>1314</v>
    <v>1315</v>
    <v>1316</v>
    <v>1317</v>
    <v>1318</v>
    <v>The Lion King</v>
    <v>The Lion King</v>
    <v>1319</v>
    <v>The Lion King is a 1994 American animated musical drama film produced by Walt Disney Feature Animation and released by Walt Disney Pictures.</v>
    <v>movie</v>
    <v>1320</v>
    <v>1326</v>
  </rv>
  <rv s="3">
    <v>319</v>
  </rv>
  <rv s="8">
    <v>26</v>
    <v>68</v>
    <v>0</v>
    <v>image of Roger Allers</v>
  </rv>
  <rv s="0">
    <v>-1879047936</v>
    <v>Waking Sleeping Beauty</v>
    <v>wjson{"t":"e","d":"Movie","e":"WakingSleepingBeauty::9786g"}</v>
    <v>en-US</v>
    <v>Movie</v>
  </rv>
  <rv s="3">
    <v>320</v>
  </rv>
  <rv s="0">
    <v>-1879047936</v>
    <v>The Little Matchgirl</v>
    <v>wjson{"t":"e","d":"Movie","e":"TheLittleMatchgirl::3f466"}</v>
    <v>en-US</v>
    <v>Movie</v>
  </rv>
  <rv s="0">
    <v>-1879047936</v>
    <v>Open Season</v>
    <v>wjson{"t":"e","d":"Movie","e":"OpenSeason::62f58"}</v>
    <v>en-US</v>
    <v>Movie</v>
  </rv>
  <rv s="0">
    <v>-1879047936</v>
    <v>The Prophet</v>
    <v>wjson{"t":"e","d":"Movie","e":"KahlilGibransTheProphet::y9d76"}</v>
    <v>en-US</v>
    <v>Movie</v>
  </rv>
  <rv s="3">
    <v>321</v>
  </rv>
  <rv s="0">
    <v>-1879047936</v>
    <v>The Little Mermaid</v>
    <v>wjson{"t":"e","d":"Movie","e":"TheLittleMermaid::zh4k8"}</v>
    <v>en-US</v>
    <v>Movie</v>
  </rv>
  <rv s="0">
    <v>-1879047936</v>
    <v>Aladdin</v>
    <v>wjson{"t":"e","d":"Movie","e":"Aladdin::vmf3n"}</v>
    <v>en-US</v>
    <v>Movie</v>
  </rv>
  <rv s="0">
    <v>-1879047936</v>
    <v>The Emperor's New Groove</v>
    <v>wjson{"t":"e","d":"Movie","e":"TheEmperorsNewGroove::khw5s"}</v>
    <v>en-US</v>
    <v>Movie</v>
  </rv>
  <rv s="0">
    <v>-1879047936</v>
    <v>Oliver &amp; Company</v>
    <v>wjson{"t":"e","d":"Movie","e":"Oliver&amp;Company::9qjqh"}</v>
    <v>en-US</v>
    <v>Movie</v>
  </rv>
  <rv s="0">
    <v>-1879047936</v>
    <v>Beauty and the Beast</v>
    <v>wjson{"t":"e","d":"Movie","e":"BeautyAndTheBeast::qdq6n"}</v>
    <v>en-US</v>
    <v>Movie</v>
  </rv>
  <rv s="0">
    <v>-1879047936</v>
    <v>Animalympics</v>
    <v>wjson{"t":"e","d":"Movie","e":"Animalympics::246wd"}</v>
    <v>en-US</v>
    <v>Movie</v>
  </rv>
  <rv s="0">
    <v>-1879047936</v>
    <v>The Lion King 1½</v>
    <v>wjson{"t":"e","d":"Movie","e":"TheLionKing1Half::g33sd"}</v>
    <v>en-US</v>
    <v>Movie</v>
  </rv>
  <rv s="3">
    <v>322</v>
  </rv>
  <rv s="3">
    <v>323</v>
  </rv>
  <rv s="0">
    <v>536871168</v>
    <v>Rye</v>
    <v>wjson{"t":"e","d":"City","e":["Rye","NewYork","UnitedStates"]}</v>
    <v>en-US</v>
    <v>City</v>
  </rv>
  <rv s="3">
    <v>324</v>
  </rv>
  <rv s="18">
    <v>#VALUE!</v>
    <v>en-US</v>
    <v>wjson{"t":"e","d":"Person","e":"RogerAllers::hx8sx"}</v>
    <v>-1610612480</v>
    <v>1</v>
    <v>128</v>
    <v>132</v>
    <v>Roger Allers</v>
    <v>66</v>
    <v>83</v>
    <v>NotablePeople</v>
    <v>68</v>
    <v>91</v>
    <v>1328</v>
    <v>1949</v>
    <v>1329</v>
    <v>Roger Allers</v>
    <v>1331</v>
    <v>1335</v>
    <v>1343</v>
    <v>1344</v>
    <v>1345</v>
    <v>1346</v>
    <v>Roger Allers</v>
    <v>Roger Charles Allers (born June 29, 1949) is an American film director, screenwriter, storyboard artist, animator, and playwright.</v>
    <v>person</v>
  </rv>
  <rv s="0">
    <v>-1879047936</v>
    <v>Furious 7</v>
    <v>wjson{"t":"e","d":"Movie","e":"Fast&amp;Furious7::354xh"}</v>
    <v>en-US</v>
    <v>Movie</v>
  </rv>
  <rv s="0">
    <v>-1610612480</v>
    <v>Dwayne Johnson</v>
    <v>wjson{"t":"e","d":"Person","e":"TheRock::kk8vf"}</v>
    <v>en-US</v>
    <v>NotablePeople</v>
  </rv>
  <rv s="3">
    <v>325</v>
  </rv>
  <rv s="7">
    <v>76</v>
    <v>Dwayne Johnson as Luke Hobbs</v>
    <v>77</v>
    <v>1349</v>
    <v>Dwayne Johnson as Luke Hobbs</v>
    <v>1350</v>
  </rv>
  <rv s="3">
    <v>326</v>
  </rv>
  <rv s="7">
    <v>76</v>
    <v>Vin Diesel as Toretto</v>
    <v>77</v>
    <v>492</v>
    <v>Vin Diesel as Toretto</v>
    <v>1352</v>
  </rv>
  <rv s="0">
    <v>-1610612480</v>
    <v>Jason Statham</v>
    <v>wjson{"t":"e","d":"Person","e":"JasonStatham::64d79"}</v>
    <v>en-US</v>
    <v>NotablePeople</v>
  </rv>
  <rv s="3">
    <v>327</v>
  </rv>
  <rv s="7">
    <v>76</v>
    <v>Jason Statham as Ian Shaw</v>
    <v>77</v>
    <v>1354</v>
    <v>Jason Statham as Ian Shaw</v>
    <v>1355</v>
  </rv>
  <rv s="3">
    <v>328</v>
  </rv>
  <rv s="7">
    <v>76</v>
    <v>Michelle Rodriguez as Letty Ortiz</v>
    <v>77</v>
    <v>115</v>
    <v>Michelle Rodriguez as Letty Ortiz</v>
    <v>1357</v>
  </rv>
  <rv s="0">
    <v>-1610612480</v>
    <v>Paul Walker</v>
    <v>wjson{"t":"e","d":"Person","e":"PaulWalker::y42tk"}</v>
    <v>en-US</v>
    <v>NotablePeople</v>
  </rv>
  <rv s="3">
    <v>329</v>
  </rv>
  <rv s="7">
    <v>76</v>
    <v>Paul Walker as Brian O'Conner</v>
    <v>77</v>
    <v>1359</v>
    <v>Paul Walker as Brian O'Conner</v>
    <v>1360</v>
  </rv>
  <rv s="0">
    <v>-1610612480</v>
    <v>Lucas Black</v>
    <v>wjson{"t":"e","d":"Person","e":"LucasBlack::jpt6s"}</v>
    <v>en-US</v>
    <v>NotablePeople</v>
  </rv>
  <rv s="3">
    <v>330</v>
  </rv>
  <rv s="7">
    <v>76</v>
    <v>Lucas Black as Sean Boswell</v>
    <v>77</v>
    <v>1362</v>
    <v>Lucas Black as Sean Boswell</v>
    <v>1363</v>
  </rv>
  <rv s="0">
    <v>-1610612480</v>
    <v>Jordana Brewster</v>
    <v>wjson{"t":"e","d":"Person","e":"JordanaBrewster::5trdg"}</v>
    <v>en-US</v>
    <v>NotablePeople</v>
  </rv>
  <rv s="3">
    <v>331</v>
  </rv>
  <rv s="7">
    <v>76</v>
    <v>Jordana Brewster as Mia Toretto</v>
    <v>77</v>
    <v>1365</v>
    <v>Jordana Brewster as Mia Toretto</v>
    <v>1366</v>
  </rv>
  <rv s="0">
    <v>-1610612480</v>
    <v>Tony Jaa</v>
    <v>wjson{"t":"e","d":"Person","e":"TonyJaa::kytp9"}</v>
    <v>en-US</v>
    <v>NotablePeople</v>
  </rv>
  <rv s="3">
    <v>332</v>
  </rv>
  <rv s="7">
    <v>76</v>
    <v>Tony Jaa as Louie Tran</v>
    <v>77</v>
    <v>1368</v>
    <v>Tony Jaa as Louie Tran</v>
    <v>1369</v>
  </rv>
  <rv s="0">
    <v>-1610612480</v>
    <v>Tyrese Gibson</v>
    <v>wjson{"t":"e","d":"Person","e":"Tyrese::qj47r"}</v>
    <v>en-US</v>
    <v>NotablePeople</v>
  </rv>
  <rv s="3">
    <v>333</v>
  </rv>
  <rv s="7">
    <v>76</v>
    <v>Tyrese Gibson as Roman Pearce</v>
    <v>77</v>
    <v>1371</v>
    <v>Tyrese Gibson as Roman Pearce</v>
    <v>1372</v>
  </rv>
  <rv s="0">
    <v>-1610612480</v>
    <v>Ludacris</v>
    <v>wjson{"t":"e","d":"Person","e":"Ludacris::r255f"}</v>
    <v>en-US</v>
    <v>NotablePeople</v>
  </rv>
  <rv s="3">
    <v>334</v>
  </rv>
  <rv s="7">
    <v>76</v>
    <v>Ludacris as Tej</v>
    <v>77</v>
    <v>1374</v>
    <v>Ludacris as Tej</v>
    <v>1375</v>
  </rv>
  <rv s="0">
    <v>-1610612480</v>
    <v>Kurt Russell</v>
    <v>wjson{"t":"e","d":"Person","e":"KurtRussell::64k7t"}</v>
    <v>en-US</v>
    <v>NotablePeople</v>
  </rv>
  <rv s="3">
    <v>335</v>
  </rv>
  <rv s="7">
    <v>76</v>
    <v>Kurt Russell as Mr. Nobody</v>
    <v>77</v>
    <v>1377</v>
    <v>Kurt Russell as Mr. Nobody</v>
    <v>1378</v>
  </rv>
  <rv s="0">
    <v>-1610612480</v>
    <v>Djimon Hounsou</v>
    <v>wjson{"t":"e","d":"Person","e":"DjimonHounsou::w4gcn"}</v>
    <v>en-US</v>
    <v>NotablePeople</v>
  </rv>
  <rv s="3">
    <v>336</v>
  </rv>
  <rv s="7">
    <v>76</v>
    <v>Djimon Hounsou as Jakande</v>
    <v>77</v>
    <v>1380</v>
    <v>Djimon Hounsou as Jakande</v>
    <v>1381</v>
  </rv>
  <rv s="0">
    <v>-1610612480</v>
    <v>Nathalie Emmanuel</v>
    <v>wjson{"t":"e","d":"Person","e":"NathalieEmmanuel::3r6zv"}</v>
    <v>en-US</v>
    <v>NotablePeople</v>
  </rv>
  <rv s="3">
    <v>337</v>
  </rv>
  <rv s="7">
    <v>76</v>
    <v>Nathalie Emmanuel as Ramsey</v>
    <v>77</v>
    <v>1383</v>
    <v>Nathalie Emmanuel as Ramsey</v>
    <v>1384</v>
  </rv>
  <rv s="0">
    <v>-1610612480</v>
    <v>Ronda Rousey</v>
    <v>wjson{"t":"e","d":"Person","e":"RondaRousey::2g2cf"}</v>
    <v>en-US</v>
    <v>NotablePeople</v>
  </rv>
  <rv s="3">
    <v>338</v>
  </rv>
  <rv s="7">
    <v>76</v>
    <v>Ronda Rousey as Kara</v>
    <v>77</v>
    <v>1386</v>
    <v>Ronda Rousey as Kara</v>
    <v>1387</v>
  </rv>
  <rv s="0">
    <v>-1610612480</v>
    <v>Elsa Pataky</v>
    <v>wjson{"t":"e","d":"Person","e":"ElsaPataky::94n6j"}</v>
    <v>en-US</v>
    <v>NotablePeople</v>
  </rv>
  <rv s="3">
    <v>339</v>
  </rv>
  <rv s="7">
    <v>76</v>
    <v>Elsa Pataky as Elena</v>
    <v>77</v>
    <v>1389</v>
    <v>Elsa Pataky as Elena</v>
    <v>1390</v>
  </rv>
  <rv s="0">
    <v>-1610612480</v>
    <v>Gal Gadot</v>
    <v>wjson{"t":"e","d":"Person","e":"GalGadot::58jdc"}</v>
    <v>en-US</v>
    <v>NotablePeople</v>
  </rv>
  <rv s="3">
    <v>340</v>
  </rv>
  <rv s="7">
    <v>76</v>
    <v>Gal Gadot as Gisele Yashar</v>
    <v>77</v>
    <v>1392</v>
    <v>Gal Gadot as Gisele Yashar</v>
    <v>1393</v>
  </rv>
  <rv s="0">
    <v>-1610612480</v>
    <v>Luke Evans</v>
    <v>wjson{"t":"e","d":"Person","e":"LukeEvans::6c5zh"}</v>
    <v>en-US</v>
    <v>NotablePeople</v>
  </rv>
  <rv s="3">
    <v>341</v>
  </rv>
  <rv s="7">
    <v>76</v>
    <v>Luke Evans as Owen Shaw</v>
    <v>77</v>
    <v>1395</v>
    <v>Luke Evans as Owen Shaw</v>
    <v>1396</v>
  </rv>
  <rv s="0">
    <v>-1610612480</v>
    <v>Ali Fazal</v>
    <v>wjson{"t":"e","d":"Person","e":"AliFazal::fvh73"}</v>
    <v>en-US</v>
    <v>NotablePeople</v>
  </rv>
  <rv s="3">
    <v>342</v>
  </rv>
  <rv s="7">
    <v>76</v>
    <v>Ali Fazal as Safar</v>
    <v>77</v>
    <v>1398</v>
    <v>Ali Fazal as Safar</v>
    <v>1399</v>
  </rv>
  <rv s="0">
    <v>-1610612480</v>
    <v>Sung Kang</v>
    <v>wjson{"t":"e","d":"Person","e":"SungKang::px5gt"}</v>
    <v>en-US</v>
    <v>NotablePeople</v>
  </rv>
  <rv s="3">
    <v>343</v>
  </rv>
  <rv s="7">
    <v>76</v>
    <v>Sung Kang as Han</v>
    <v>77</v>
    <v>1401</v>
    <v>Sung Kang as Han</v>
    <v>1402</v>
  </rv>
  <rv s="0">
    <v>-1610612480</v>
    <v>Iggy Azalea</v>
    <v>wjson{"t":"e","d":"Person","e":"IggyAzalea::w95c5"}</v>
    <v>en-US</v>
    <v>NotablePeople</v>
  </rv>
  <rv s="3">
    <v>344</v>
  </rv>
  <rv s="7">
    <v>76</v>
    <v>Iggy Azalea as Female Racer</v>
    <v>77</v>
    <v>1404</v>
    <v>Iggy Azalea as Female Racer</v>
    <v>1405</v>
  </rv>
  <rv s="0">
    <v>-1610612480</v>
    <v>Anna Colwell</v>
    <v>wjson{"t":"e","d":"Person","e":"AnnaColwell::v2d93"}</v>
    <v>en-US</v>
    <v>NotablePeople</v>
  </rv>
  <rv s="3">
    <v>345</v>
  </rv>
  <rv s="7">
    <v>76</v>
    <v>Anna Colwell as Hot Teacher</v>
    <v>77</v>
    <v>1407</v>
    <v>Anna Colwell as Hot Teacher</v>
    <v>1408</v>
  </rv>
  <rv s="0">
    <v>-1610612480</v>
    <v>Viktor Hernandez</v>
    <v>wjson{"t":"e","d":"Person","e":"ViktorHernandez::mqg66"}</v>
    <v>en-US</v>
    <v>NotablePeople</v>
  </rv>
  <rv s="3">
    <v>346</v>
  </rv>
  <rv s="7">
    <v>76</v>
    <v>Viktor Hernandez as Doctor</v>
    <v>77</v>
    <v>1410</v>
    <v>Viktor Hernandez as Doctor</v>
    <v>1411</v>
  </rv>
  <rv s="0">
    <v>-1610612480</v>
    <v>Steve Coulter</v>
    <v>wjson{"t":"e","d":"Person","e":"SteveCoulter::3h53h"}</v>
    <v>en-US</v>
    <v>NotablePeople</v>
  </rv>
  <rv s="3">
    <v>347</v>
  </rv>
  <rv s="7">
    <v>76</v>
    <v>Steve Coulter as Priest</v>
    <v>77</v>
    <v>1413</v>
    <v>Steve Coulter as Priest</v>
    <v>1414</v>
  </rv>
  <rv s="0">
    <v>-1610612480</v>
    <v>Robert Pralgo</v>
    <v>wjson{"t":"e","d":"Person","e":"RobertPralgo::758h5"}</v>
    <v>en-US</v>
    <v>NotablePeople</v>
  </rv>
  <rv s="3">
    <v>348</v>
  </rv>
  <rv s="7">
    <v>76</v>
    <v>Robert Pralgo as Merc Tech</v>
    <v>77</v>
    <v>1416</v>
    <v>Robert Pralgo as Merc Tech</v>
    <v>1417</v>
  </rv>
  <rv s="0">
    <v>-1610612480</v>
    <v>Ben Blankenship</v>
    <v>wjson{"t":"e","d":"Person","e":"BenBlankenship::w4jm3"}</v>
    <v>en-US</v>
    <v>NotablePeople</v>
  </rv>
  <rv s="3">
    <v>349</v>
  </rv>
  <rv s="7">
    <v>76</v>
    <v>Ben Blankenship as Merc Driver</v>
    <v>77</v>
    <v>1419</v>
    <v>Ben Blankenship as Merc Driver</v>
    <v>1420</v>
  </rv>
  <rv s="0">
    <v>-1610612480</v>
    <v>T‐Pain</v>
    <v>wjson{"t":"e","d":"Person","e":"T-Pain::rsn8t"}</v>
    <v>en-US</v>
    <v>NotablePeople</v>
  </rv>
  <rv s="3">
    <v>350</v>
  </rv>
  <rv s="7">
    <v>76</v>
    <v>T‐Pain as DJ</v>
    <v>77</v>
    <v>1422</v>
    <v>T‐Pain as DJ</v>
    <v>1423</v>
  </rv>
  <rv s="0">
    <v>-1610612480</v>
    <v>Romeo Santos</v>
    <v>wjson{"t":"e","d":"Person","e":"AnthonySantos::t7rhk"}</v>
    <v>en-US</v>
    <v>NotablePeople</v>
  </rv>
  <rv s="3">
    <v>351</v>
  </rv>
  <rv s="7">
    <v>76</v>
    <v>Romeo Santos as Mando</v>
    <v>77</v>
    <v>1425</v>
    <v>Romeo Santos as Mando</v>
    <v>1426</v>
  </rv>
  <rv s="0">
    <v>-1610612480</v>
    <v>Jocelin Donahue</v>
    <v>wjson{"t":"e","d":"Person","e":"JocelinDonahue::3s3s4"}</v>
    <v>en-US</v>
    <v>NotablePeople</v>
  </rv>
  <rv s="3">
    <v>352</v>
  </rv>
  <rv s="7">
    <v>76</v>
    <v>Jocelin Donahue as Advisor</v>
    <v>77</v>
    <v>1428</v>
    <v>Jocelin Donahue as Advisor</v>
    <v>1429</v>
  </rv>
  <rv s="3">
    <v>353</v>
  </rv>
  <rv s="3">
    <v>354</v>
  </rv>
  <rv s="0">
    <v>-1610612480</v>
    <v>James Wan</v>
    <v>wjson{"t":"e","d":"Person","e":"JamesWan::97q85"}</v>
    <v>en-US</v>
    <v>NotablePeople</v>
  </rv>
  <rv s="3">
    <v>355</v>
  </rv>
  <rv s="3">
    <v>356</v>
  </rv>
  <rv s="8">
    <v>27</v>
    <v>68</v>
    <v>0</v>
    <v>image of Furious 7</v>
  </rv>
  <rv s="1">
    <fb>1164172689</fb>
    <v>78</v>
  </rv>
  <rv s="0">
    <v>-1879047936</v>
    <v>Thai</v>
    <v>wjson{"t":"e","d":"Language","e":"Thai"}</v>
    <v>en-US</v>
    <v>Languages</v>
  </rv>
  <rv s="0">
    <v>-1879047936</v>
    <v>Arabic</v>
    <v>wjson{"t":"e","d":"Language","e":"Arabic"}</v>
    <v>en-US</v>
    <v>Languages</v>
  </rv>
  <rv s="3">
    <v>357</v>
  </rv>
  <rv s="0">
    <v>-1610612480</v>
    <v>Neal H. Moritz</v>
    <v>wjson{"t":"e","d":"Person","e":"NealH.Moritz::b7478"}</v>
    <v>en-US</v>
    <v>NotablePeople</v>
  </rv>
  <rv s="0">
    <v>-1610612480</v>
    <v>Michael Fottrell</v>
    <v>wjson{"t":"e","d":"Person","e":"MichaelFottrell::27j45"}</v>
    <v>en-US</v>
    <v>NotablePeople</v>
  </rv>
  <rv s="0">
    <v>-1610612480</v>
    <v>Chris Morgan</v>
    <v>wjson{"t":"e","d":"Person","e":"ChrisMorgan::2b764"}</v>
    <v>en-US</v>
    <v>NotablePeople</v>
  </rv>
  <rv s="3">
    <v>358</v>
  </rv>
  <rv s="1">
    <fb>190000000</fb>
    <v>78</v>
  </rv>
  <rv s="1">
    <fb>42097</fb>
    <v>79</v>
  </rv>
  <rv s="1">
    <fb>137</fb>
    <v>13</v>
  </rv>
  <rv s="1">
    <fb>353007020</fb>
    <v>78</v>
  </rv>
  <rv s="1">
    <fb>1517179709</fb>
    <v>78</v>
  </rv>
  <rv s="0">
    <v>-1610612480</v>
    <v>Gary Scott Thompson</v>
    <v>wjson{"t":"e","d":"Person","e":"GaryScottThompson::h68x3"}</v>
    <v>en-US</v>
    <v>NotablePeople</v>
  </rv>
  <rv s="3">
    <v>359</v>
  </rv>
  <rv s="9">
    <v>#VALUE!</v>
    <v>en-US</v>
    <v>wjson{"t":"e","d":"Movie","e":"Fast&amp;Furious7::354xh"}</v>
    <v>-1879047936</v>
    <v>1</v>
    <v>64</v>
    <v>65</v>
    <v>Furious 7</v>
    <v>66</v>
    <v>67</v>
    <v>Movie</v>
    <v>68</v>
    <v>69</v>
    <v>75</v>
    <v>1431</v>
    <v>1432</v>
    <v>1434</v>
    <v>1435</v>
    <v>1436</v>
    <v>1437</v>
    <v>1440</v>
    <v>1444</v>
    <v>1445</v>
    <v>167</v>
    <v xml:space="preserve">for prolonged frenetic sequences of violence, action and mayhem, suggestive content and brief strong language </v>
    <v>1446</v>
    <v>1447</v>
    <v>Furious 7</v>
    <v>Furious 7</v>
    <v>1448</v>
    <v>Furious 7 (titled onscreen as Fast &amp; Furious 7) is a 2015 American action–thriller film, directed by James Wan and written by Chris Morgan.</v>
    <v>movie</v>
    <v>1449</v>
    <v>1451</v>
  </rv>
  <rv s="1">
    <fb>28183</fb>
    <v>79</v>
  </rv>
  <rv s="1">
    <fb>1.68</fb>
    <v>92</v>
  </rv>
  <rv s="8">
    <v>28</v>
    <v>68</v>
    <v>0</v>
    <v>image of James Wan</v>
  </rv>
  <rv s="0">
    <v>-1879047936</v>
    <v>Insidious: Chapter 3</v>
    <v>wjson{"t":"e","d":"Movie","e":"Insidious:Chapter3::z4448"}</v>
    <v>en-US</v>
    <v>Movie</v>
  </rv>
  <rv s="0">
    <v>-1879047936</v>
    <v>Corman's World: Exploits of a Hollywood Rebel</v>
    <v>wjson{"t":"e","d":"Movie","e":"CormansWorld:ExploitsOfAHollywoodRebel::gv6c3"}</v>
    <v>en-US</v>
    <v>Movie</v>
  </rv>
  <rv s="3">
    <v>360</v>
  </rv>
  <rv s="0">
    <v>-1879047936</v>
    <v>Insidious</v>
    <v>wjson{"t":"e","d":"Movie","e":"Insidious::k2q26"}</v>
    <v>en-US</v>
    <v>Movie</v>
  </rv>
  <rv s="0">
    <v>-1879047936</v>
    <v>The Conjuring</v>
    <v>wjson{"t":"e","d":"Movie","e":"TheConjuring::7q274"}</v>
    <v>en-US</v>
    <v>Movie</v>
  </rv>
  <rv s="0">
    <v>-1879047936</v>
    <v>Insidious: Chapter 2</v>
    <v>wjson{"t":"e","d":"Movie","e":"Insidious:Chapter2::7px3q"}</v>
    <v>en-US</v>
    <v>Movie</v>
  </rv>
  <rv s="0">
    <v>-1879047936</v>
    <v>Dead Silence</v>
    <v>wjson{"t":"e","d":"Movie","e":"DeadSilence::3my2n"}</v>
    <v>en-US</v>
    <v>Movie</v>
  </rv>
  <rv s="0">
    <v>-1879047936</v>
    <v>Saw</v>
    <v>wjson{"t":"e","d":"Movie","e":"Saw::qgc2f"}</v>
    <v>en-US</v>
    <v>Movie</v>
  </rv>
  <rv s="0">
    <v>-1879047936</v>
    <v>The Conjuring 2</v>
    <v>wjson{"t":"e","d":"Movie","e":"TheConjuring2::46h76"}</v>
    <v>en-US</v>
    <v>Movie</v>
  </rv>
  <rv s="0">
    <v>-1879047936</v>
    <v>Malignant</v>
    <v>wjson{"t":"e","d":"Movie","e":"Malignant::xjt3j"}</v>
    <v>en-US</v>
    <v>Movie</v>
  </rv>
  <rv s="0">
    <v>-1879047936</v>
    <v>Death Sentence</v>
    <v>wjson{"t":"e","d":"Movie","e":"DeathSentence::v7twy"}</v>
    <v>en-US</v>
    <v>Movie</v>
  </rv>
  <rv s="0">
    <v>-1879047936</v>
    <v>Aquaman</v>
    <v>wjson{"t":"e","d":"Movie","e":"Aquaman::c4th7"}</v>
    <v>en-US</v>
    <v>Movie</v>
  </rv>
  <rv s="3">
    <v>361</v>
  </rv>
  <rv s="0">
    <v>-1879047936</v>
    <v>Annabelle</v>
    <v>wjson{"t":"e","d":"Movie","e":"Annabelle::zb2q9"}</v>
    <v>en-US</v>
    <v>Movie</v>
  </rv>
  <rv s="0">
    <v>-1879047936</v>
    <v>Saw V</v>
    <v>wjson{"t":"e","d":"Movie","e":"SawV::9q724"}</v>
    <v>en-US</v>
    <v>Movie</v>
  </rv>
  <rv s="0">
    <v>-1879047936</v>
    <v>Saw 3D</v>
    <v>wjson{"t":"e","d":"Movie","e":"Saw3D::h7cxz"}</v>
    <v>en-US</v>
    <v>Movie</v>
  </rv>
  <rv s="0">
    <v>-1879047936</v>
    <v>Saw VI</v>
    <v>wjson{"t":"e","d":"Movie","e":"SawVI::k92h4"}</v>
    <v>en-US</v>
    <v>Movie</v>
  </rv>
  <rv s="0">
    <v>-1879047936</v>
    <v>Saw IV</v>
    <v>wjson{"t":"e","d":"Movie","e":"SawIV::qs899"}</v>
    <v>en-US</v>
    <v>Movie</v>
  </rv>
  <rv s="0">
    <v>-1879047936</v>
    <v>Saw II</v>
    <v>wjson{"t":"e","d":"Movie","e":"SawII::2nfp4"}</v>
    <v>en-US</v>
    <v>Movie</v>
  </rv>
  <rv s="0">
    <v>-1879047936</v>
    <v>Saw III</v>
    <v>wjson{"t":"e","d":"Movie","e":"SawIII::c3782"}</v>
    <v>en-US</v>
    <v>Movie</v>
  </rv>
  <rv s="0">
    <v>-1879047936</v>
    <v>The Nun</v>
    <v>wjson{"t":"e","d":"Movie","e":"TheNun::yd8d8"}</v>
    <v>en-US</v>
    <v>Movie</v>
  </rv>
  <rv s="0">
    <v>-1879047936</v>
    <v>The Curse of La Llorona</v>
    <v>wjson{"t":"e","d":"Movie","e":"TheCurseOfLaLlorona::t3694"}</v>
    <v>en-US</v>
    <v>Movie</v>
  </rv>
  <rv s="0">
    <v>-1879047936</v>
    <v>The Conjuring: The Devil Made Me Do It</v>
    <v>wjson{"t":"e","d":"Movie","e":"TheConjuring:TheDevilMadeMeDoIt::2xf6q"}</v>
    <v>en-US</v>
    <v>Movie</v>
  </rv>
  <rv s="0">
    <v>-1879047936</v>
    <v>Spiral</v>
    <v>wjson{"t":"e","d":"Movie","e":"SawLegacy::dx94j"}</v>
    <v>en-US</v>
    <v>Movie</v>
  </rv>
  <rv s="0">
    <v>-1879047936</v>
    <v>Mortal Kombat</v>
    <v>wjson{"t":"e","d":"Movie","e":"MortalKombat::mjw5z"}</v>
    <v>en-US</v>
    <v>Movie</v>
  </rv>
  <rv s="0">
    <v>-1879047936</v>
    <v>Lights Out</v>
    <v>wjson{"t":"e","d":"Movie","e":"LightsOut::56r72"}</v>
    <v>en-US</v>
    <v>Movie</v>
  </rv>
  <rv s="0">
    <v>-1879047936</v>
    <v>Jigsaw</v>
    <v>wjson{"t":"e","d":"Movie","e":"Jigsaw::97pb8"}</v>
    <v>en-US</v>
    <v>Movie</v>
  </rv>
  <rv s="0">
    <v>-1879047936</v>
    <v>Insidious: The Last Key</v>
    <v>wjson{"t":"e","d":"Movie","e":"Insidious:TheLastKey::j87fb"}</v>
    <v>en-US</v>
    <v>Movie</v>
  </rv>
  <rv s="0">
    <v>-1879047936</v>
    <v>Annabelle: Creation</v>
    <v>wjson{"t":"e","d":"Movie","e":"Annabelle:Creation::73p93"}</v>
    <v>en-US</v>
    <v>Movie</v>
  </rv>
  <rv s="0">
    <v>-1879047936</v>
    <v>Annabelle Comes Home</v>
    <v>wjson{"t":"e","d":"Movie","e":"AnnabelleComesHome::b3745"}</v>
    <v>en-US</v>
    <v>Movie</v>
  </rv>
  <rv s="3">
    <v>362</v>
  </rv>
  <rv s="0">
    <v>-1879047936</v>
    <v>Logan Lucky</v>
    <v>wjson{"t":"e","d":"Movie","e":"LoganLucky::94r78"}</v>
    <v>en-US</v>
    <v>Movie</v>
  </rv>
  <rv s="3">
    <v>363</v>
  </rv>
  <rv s="3">
    <v>364</v>
  </rv>
  <rv s="0">
    <v>536871168</v>
    <v>Kuching</v>
    <v>wjson{"t":"e","d":"City","e":["Kuching","Sarawak","Malaysia"]}</v>
    <v>en-US</v>
    <v>City</v>
  </rv>
  <rv s="19">
    <v>#VALUE!</v>
    <v>en-US</v>
    <v>wjson{"t":"e","d":"Person","e":"JamesWan::97q85"}</v>
    <v>-1610612480</v>
    <v>1</v>
    <v>133</v>
    <v>134</v>
    <v>James Wan</v>
    <v>135</v>
    <v>136</v>
    <v>NotablePeople</v>
    <v>68</v>
    <v>84</v>
    <v>91</v>
    <v>1453</v>
    <v>1454</v>
    <v>1455</v>
    <v>James Wan</v>
    <v>845</v>
    <v>1458</v>
    <v>1468</v>
    <v>1486</v>
    <v>1488</v>
    <v>1489</v>
    <v>1490</v>
    <v>James Wan</v>
    <v>James Wan (born 26 February 1977) is a Malaysian–born Australian film director, screenwriter, film producer and comic book writer who has primarily worked in the horror genre as the co–creator of the Saw and Insidious franchises and the creator of The Conjuring Universe.</v>
    <v>person</v>
  </rv>
  <rv s="0">
    <v>-1879047936</v>
    <v>Frozen II</v>
    <v>wjson{"t":"e","d":"Movie","e":"Frozen2::98rk4"}</v>
    <v>en-US</v>
    <v>Movie</v>
  </rv>
  <rv s="0">
    <v>-1610612480</v>
    <v>Kristen Bell</v>
    <v>wjson{"t":"e","d":"Person","e":"KristenBell::vthw5"}</v>
    <v>en-US</v>
    <v>NotablePeople</v>
  </rv>
  <rv s="3">
    <v>365</v>
  </rv>
  <rv s="7">
    <v>76</v>
    <v>Kristen Bell as Anna</v>
    <v>77</v>
    <v>1493</v>
    <v>Kristen Bell as Anna</v>
    <v>1494</v>
  </rv>
  <rv s="3">
    <v>366</v>
  </rv>
  <rv s="7">
    <v>76</v>
    <v>Idina Menzel as Elsa</v>
    <v>77</v>
    <v>782</v>
    <v>Idina Menzel as Elsa</v>
    <v>1496</v>
  </rv>
  <rv s="0">
    <v>-1610612480</v>
    <v>Josh Gad</v>
    <v>wjson{"t":"e","d":"Person","e":"JoshGad::5489j"}</v>
    <v>en-US</v>
    <v>NotablePeople</v>
  </rv>
  <rv s="3">
    <v>367</v>
  </rv>
  <rv s="7">
    <v>76</v>
    <v>Josh Gad as Olaf</v>
    <v>77</v>
    <v>1498</v>
    <v>Josh Gad as Olaf</v>
    <v>1499</v>
  </rv>
  <rv s="0">
    <v>-1610612480</v>
    <v>Jonathan Groff</v>
    <v>wjson{"t":"e","d":"Person","e":"JonathanGroff::5msv6"}</v>
    <v>en-US</v>
    <v>NotablePeople</v>
  </rv>
  <rv s="3">
    <v>368</v>
  </rv>
  <rv s="7">
    <v>76</v>
    <v>Jonathan Groff as Kristoff</v>
    <v>77</v>
    <v>1501</v>
    <v>Jonathan Groff as Kristoff</v>
    <v>1502</v>
  </rv>
  <rv s="0">
    <v>-1610612480</v>
    <v>Evan Rachel Wood</v>
    <v>wjson{"t":"e","d":"Person","e":"EvanRachelWood::6j3bc"}</v>
    <v>en-US</v>
    <v>NotablePeople</v>
  </rv>
  <rv s="3">
    <v>369</v>
  </rv>
  <rv s="7">
    <v>76</v>
    <v>Evan Rachel Wood as Queen Iduna</v>
    <v>77</v>
    <v>1504</v>
    <v>Evan Rachel Wood as Queen Iduna</v>
    <v>1505</v>
  </rv>
  <rv s="0">
    <v>-1610612480</v>
    <v>Alfred Molina</v>
    <v>wjson{"t":"e","d":"Person","e":"AlfredMolina::77p93"}</v>
    <v>en-US</v>
    <v>NotablePeople</v>
  </rv>
  <rv s="3">
    <v>370</v>
  </rv>
  <rv s="7">
    <v>76</v>
    <v>Alfred Molina as King Agnarr</v>
    <v>77</v>
    <v>1507</v>
    <v>Alfred Molina as King Agnarr</v>
    <v>1508</v>
  </rv>
  <rv s="0">
    <v>-1610612480</v>
    <v>Martha Plimpton</v>
    <v>wjson{"t":"e","d":"Person","e":"MarthaPlimpton::796fd"}</v>
    <v>en-US</v>
    <v>NotablePeople</v>
  </rv>
  <rv s="3">
    <v>371</v>
  </rv>
  <rv s="7">
    <v>76</v>
    <v>Martha Plimpton as Yelana</v>
    <v>77</v>
    <v>1510</v>
    <v>Martha Plimpton as Yelana</v>
    <v>1511</v>
  </rv>
  <rv s="0">
    <v>-1610612480</v>
    <v>Jason Ritter</v>
    <v>wjson{"t":"e","d":"Person","e":"JasonRitter::v73z5"}</v>
    <v>en-US</v>
    <v>NotablePeople</v>
  </rv>
  <rv s="3">
    <v>372</v>
  </rv>
  <rv s="7">
    <v>76</v>
    <v>Jason Ritter as Ryder</v>
    <v>77</v>
    <v>1513</v>
    <v>Jason Ritter as Ryder</v>
    <v>1514</v>
  </rv>
  <rv s="0">
    <v>-1610612480</v>
    <v>Jeremy Sisto</v>
    <v>wjson{"t":"e","d":"Person","e":"JeremySisto::vq2rn"}</v>
    <v>en-US</v>
    <v>NotablePeople</v>
  </rv>
  <rv s="3">
    <v>373</v>
  </rv>
  <rv s="7">
    <v>76</v>
    <v>Jeremy Sisto as King Runeard</v>
    <v>77</v>
    <v>1516</v>
    <v>Jeremy Sisto as King Runeard</v>
    <v>1517</v>
  </rv>
  <rv s="0">
    <v>-1610612480</v>
    <v>Ciarán Hinds</v>
    <v>wjson{"t":"e","d":"Person","e":"CiaranHinds::37m6d"}</v>
    <v>en-US</v>
    <v>NotablePeople</v>
  </rv>
  <rv s="3">
    <v>374</v>
  </rv>
  <rv s="7">
    <v>76</v>
    <v>Ciarán Hinds as Grand Pabbie</v>
    <v>77</v>
    <v>1519</v>
    <v>Ciarán Hinds as Grand Pabbie</v>
    <v>1520</v>
  </rv>
  <rv s="0">
    <v>-1610612480</v>
    <v>Alan Tudyk</v>
    <v>wjson{"t":"e","d":"Person","e":"AlanTudyk::527tk"}</v>
    <v>en-US</v>
    <v>NotablePeople</v>
  </rv>
  <rv s="3">
    <v>375</v>
  </rv>
  <rv s="7">
    <v>76</v>
    <v>Alan Tudyk as The Duke Of Weselton</v>
    <v>77</v>
    <v>1522</v>
    <v>Alan Tudyk as The Duke Of Weselton</v>
    <v>1523</v>
  </rv>
  <rv s="0">
    <v>-1610612480</v>
    <v>Paul Briggs</v>
    <v>wjson{"t":"e","d":"Person","e":"PaulBriggs::hht4f"}</v>
    <v>en-US</v>
    <v>NotablePeople</v>
  </rv>
  <rv s="3">
    <v>376</v>
  </rv>
  <rv s="7">
    <v>76</v>
    <v>Paul Briggs as Marshmallow</v>
    <v>77</v>
    <v>1525</v>
    <v>Paul Briggs as Marshmallow</v>
    <v>1526</v>
  </rv>
  <rv s="3">
    <v>377</v>
  </rv>
  <rv s="3">
    <v>378</v>
  </rv>
  <rv s="0">
    <v>-1610612480</v>
    <v>Chris Buck</v>
    <v>wjson{"t":"e","d":"Person","e":"ChrisBuck::297t6"}</v>
    <v>en-US</v>
    <v>NotablePeople</v>
  </rv>
  <rv s="0">
    <v>-1610612480</v>
    <v>Jennifer Lee</v>
    <v>wjson{"t":"e","d":"Person","e":"JenniferLee::778p8"}</v>
    <v>en-US</v>
    <v>NotablePeople</v>
  </rv>
  <rv s="3">
    <v>379</v>
  </rv>
  <rv s="3">
    <v>380</v>
  </rv>
  <rv s="8">
    <v>29</v>
    <v>68</v>
    <v>0</v>
    <v>image of Frozen II</v>
  </rv>
  <rv s="1">
    <fb>969892165</fb>
    <v>78</v>
  </rv>
  <rv s="0">
    <v>-1610612480</v>
    <v>Byron Howard</v>
    <v>wjson{"t":"e","d":"Person","e":"ByronHoward::qjjz3"}</v>
    <v>en-US</v>
    <v>NotablePeople</v>
  </rv>
  <rv s="0">
    <v>-1610612480</v>
    <v>Peter Del Vecho</v>
    <v>wjson{"t":"e","d":"Person","e":"PeterDelVecho::96csc"}</v>
    <v>en-US</v>
    <v>NotablePeople</v>
  </rv>
  <rv s="3">
    <v>381</v>
  </rv>
  <rv s="1">
    <fb>150000000</fb>
    <v>78</v>
  </rv>
  <rv s="3">
    <v>382</v>
  </rv>
  <rv s="1">
    <fb>43791</fb>
    <v>79</v>
  </rv>
  <rv s="1">
    <fb>103</fb>
    <v>13</v>
  </rv>
  <rv s="1">
    <fb>477373578</fb>
    <v>78</v>
  </rv>
  <rv s="1">
    <fb>1447265743</fb>
    <v>78</v>
  </rv>
  <rv s="3">
    <v>383</v>
  </rv>
  <rv s="11">
    <v>#VALUE!</v>
    <v>en-US</v>
    <v>wjson{"t":"e","d":"Movie","e":"Frozen2::98rk4"}</v>
    <v>-1879047936</v>
    <v>1</v>
    <v>95</v>
    <v>96</v>
    <v>Frozen II</v>
    <v>66</v>
    <v>67</v>
    <v>Movie</v>
    <v>68</v>
    <v>69</v>
    <v>75</v>
    <v>1528</v>
    <v>1529</v>
    <v>1532</v>
    <v>1533</v>
    <v>1534</v>
    <v>1535</v>
    <v>633</v>
    <v>1538</v>
    <v>1539</v>
    <v>1540</v>
    <v>1541</v>
    <v>1542</v>
    <v>Frozen II</v>
    <v>Frozen II</v>
    <v>1543</v>
    <v>Frozen II is a 2019 American computer–animated musical fantasy film produced by Walt Disney Animation Studios.</v>
    <v>movie</v>
    <v>1544</v>
    <v>1545</v>
  </rv>
  <rv s="3">
    <v>384</v>
  </rv>
  <rv s="1">
    <fb>22214</fb>
    <v>79</v>
  </rv>
  <rv s="8">
    <v>30</v>
    <v>68</v>
    <v>0</v>
    <v>image of Chris Buck</v>
  </rv>
  <rv s="0">
    <v>-1879047936</v>
    <v>Surf's Up</v>
    <v>wjson{"t":"e","d":"Movie","e":"SurfsUp::pmm3v"}</v>
    <v>en-US</v>
    <v>Movie</v>
  </rv>
  <rv s="3">
    <v>385</v>
  </rv>
  <rv s="0">
    <v>-1879047936</v>
    <v>Frozen</v>
    <v>wjson{"t":"e","d":"Movie","e":"Frozen::4p2x7"}</v>
    <v>en-US</v>
    <v>Movie</v>
  </rv>
  <rv s="0">
    <v>-1879047936</v>
    <v>Tarzan</v>
    <v>wjson{"t":"e","d":"Movie","e":"Tarzan::52m2q"}</v>
    <v>en-US</v>
    <v>Movie</v>
  </rv>
  <rv s="3">
    <v>386</v>
  </rv>
  <rv s="3">
    <v>387</v>
  </rv>
  <rv s="3">
    <v>388</v>
  </rv>
  <rv s="0">
    <v>536871168</v>
    <v>Wichita</v>
    <v>wjson{"t":"e","d":"City","e":["Wichita","Kansas","UnitedStates"]}</v>
    <v>en-US</v>
    <v>City</v>
  </rv>
  <rv s="3">
    <v>389</v>
  </rv>
  <rv s="20">
    <v>#VALUE!</v>
    <v>en-US</v>
    <v>wjson{"t":"e","d":"Person","e":"ChrisBuck::297t6"}</v>
    <v>-1610612480</v>
    <v>1</v>
    <v>128</v>
    <v>137</v>
    <v>Chris Buck</v>
    <v>135</v>
    <v>136</v>
    <v>NotablePeople</v>
    <v>68</v>
    <v>91</v>
    <v>1547</v>
    <v>1548</v>
    <v>1549</v>
    <v>Chris Buck</v>
    <v>1551</v>
    <v>1554</v>
    <v>1555</v>
    <v>1556</v>
    <v>1557</v>
    <v>1558</v>
    <v>Chris Buck</v>
    <v>Chris Buck (born February 24, 1958) is an American film director known for co–directing Tarzan (1999), Surf's Up (2007) (which was nominated for the 2007 Oscar for Best Animated Feature), Frozen (2013), which won the Oscar for Best Animated Feature in 2014, and Frozen II (2019).</v>
    <v>person</v>
  </rv>
  <rv s="8">
    <v>31</v>
    <v>68</v>
    <v>0</v>
    <v>image of Jennifer Lee</v>
  </rv>
  <rv s="1">
    <fb>12000000</fb>
    <v>78</v>
  </rv>
  <rv s="0">
    <v>-1879047936</v>
    <v>The Wild Party</v>
    <v>wjson{"t":"e","d":"Movie","e":"TheWildParty::t2b78"}</v>
    <v>en-US</v>
    <v>Movie</v>
  </rv>
  <rv s="3">
    <v>390</v>
  </rv>
  <rv s="3">
    <v>391</v>
  </rv>
  <rv s="3">
    <v>392</v>
  </rv>
  <rv s="0">
    <v>-1879047936</v>
    <v>Wreck‐It Ralph</v>
    <v>wjson{"t":"e","d":"Movie","e":"Wreck-ItRalph::v5bc2"}</v>
    <v>en-US</v>
    <v>Movie</v>
  </rv>
  <rv s="0">
    <v>-1879047936</v>
    <v>Zootopia</v>
    <v>wjson{"t":"e","d":"Movie","e":"Zootopia::mj7nk"}</v>
    <v>en-US</v>
    <v>Movie</v>
  </rv>
  <rv s="0">
    <v>-1879047936</v>
    <v>A Wrinkle in Time</v>
    <v>wjson{"t":"e","d":"Movie","e":"AWrinkleInTime::6y4m4"}</v>
    <v>en-US</v>
    <v>Movie</v>
  </rv>
  <rv s="3">
    <v>393</v>
  </rv>
  <rv s="3">
    <v>394</v>
  </rv>
  <rv s="0">
    <v>536871168</v>
    <v>East Providence</v>
    <v>wjson{"t":"e","d":"City","e":["EastProvidence","RhodeIsland","UnitedStates"]}</v>
    <v>en-US</v>
    <v>City</v>
  </rv>
  <rv s="21">
    <v>#VALUE!</v>
    <v>en-US</v>
    <v>wjson{"t":"e","d":"Person","e":"JenniferLee::778p8"}</v>
    <v>-1610612480</v>
    <v>1</v>
    <v>138</v>
    <v>139</v>
    <v>Jennifer Lee</v>
    <v>66</v>
    <v>83</v>
    <v>NotablePeople</v>
    <v>68</v>
    <v>91</v>
    <v>1971</v>
    <v>Jennifer Michelle Lee</v>
    <v>1560</v>
    <v>Jennifer Lee</v>
    <v>1561</v>
    <v>1563</v>
    <v>1564</v>
    <v>1565</v>
    <v>1569</v>
    <v>1570</v>
    <v>1571</v>
    <v>Jennifer Lee</v>
    <v>Jennifer Michelle Lee (née Rebecchi; October 22, 1971) is an American screenwriter, film director, and chief creative officer of Walt Disney Animation Studios.</v>
    <v>person</v>
  </rv>
  <rv s="0">
    <v>536871168</v>
    <v>Los Angeles</v>
    <v>wjson{"t":"e","d":"City","e":["LosAngeles","California","UnitedStates"]}</v>
    <v>en-US</v>
    <v>City</v>
  </rv>
  <rv s="0">
    <v>536871168</v>
    <v>California, United States</v>
    <v>wjson{"t":"e","d":"AdministrativeDivision","e":["California","UnitedStates"]}</v>
    <v>en-US</v>
    <v>City</v>
  </rv>
  <rv s="1">
    <fb>118357671100</fb>
    <v>78</v>
  </rv>
  <rv s="1">
    <fb>1213.8501470000001</fb>
    <v>114</v>
  </rv>
  <rv s="1">
    <fb>3979576</fb>
    <v>13</v>
  </rv>
  <rv s="1">
    <fb>89</fb>
    <v>13</v>
  </rv>
  <rv s="1">
    <fb>1995932</fb>
    <v>13</v>
  </rv>
  <rv s="1">
    <fb>0.53180000000000005</fb>
    <v>116</v>
  </rv>
  <rv s="1">
    <fb>1364227</fb>
    <v>13</v>
  </rv>
  <rv s="1">
    <fb>335860</fb>
    <v>13</v>
  </rv>
  <rv s="1">
    <fb>255604</fb>
    <v>13</v>
  </rv>
  <rv s="1">
    <fb>113090</fb>
    <v>13</v>
  </rv>
  <rv s="1">
    <fb>298345</fb>
    <v>13</v>
  </rv>
  <rv s="1">
    <fb>361328</fb>
    <v>13</v>
  </rv>
  <rv s="12">
    <v>32</v>
    <v>68</v>
    <v>117</v>
    <v>1</v>
    <v>local map</v>
  </rv>
  <rv s="12">
    <v>33</v>
    <v>68</v>
    <v>117</v>
    <v>1</v>
    <v>location map</v>
  </rv>
  <rv s="1">
    <fb>1953844</fb>
    <v>13</v>
  </rv>
  <rv s="1">
    <fb>54501</fb>
    <v>78</v>
  </rv>
  <rv s="3">
    <v>395</v>
  </rv>
  <rv s="0">
    <v>-1610612480</v>
    <v>Kim Kardashian</v>
    <v>wjson{"t":"e","d":"Person","e":"KimKardashian::436k2"}</v>
    <v>en-US</v>
    <v>NotablePeople</v>
  </rv>
  <rv s="0">
    <v>-1610612480</v>
    <v>Angelina Jolie</v>
    <v>wjson{"t":"e","d":"Person","e":"AngelinaJolie::8cggf"}</v>
    <v>en-US</v>
    <v>NotablePeople</v>
  </rv>
  <rv s="0">
    <v>-1610612480</v>
    <v>Marilyn Monroe</v>
    <v>wjson{"t":"e","d":"Person","e":"MarilynMonroe::gh57y"}</v>
    <v>en-US</v>
    <v>NotablePeople</v>
  </rv>
  <rv s="0">
    <v>-1610612480</v>
    <v>Dr. Dre</v>
    <v>wjson{"t":"e","d":"Person","e":"DrDre::kqg93"}</v>
    <v>en-US</v>
    <v>NotablePeople</v>
  </rv>
  <rv s="0">
    <v>-1610612480</v>
    <v>Kristen Stewart</v>
    <v>wjson{"t":"e","d":"Person","e":"KristenStewart::b68n5"}</v>
    <v>en-US</v>
    <v>NotablePeople</v>
  </rv>
  <rv s="0">
    <v>-1610612480</v>
    <v>Jennifer Aniston</v>
    <v>wjson{"t":"e","d":"Person","e":"JenniferAniston::vw34g"}</v>
    <v>en-US</v>
    <v>NotablePeople</v>
  </rv>
  <rv s="0">
    <v>-1610612480</v>
    <v>Kesha</v>
    <v>wjson{"t":"e","d":"Person","e":"Kesha::326c4"}</v>
    <v>en-US</v>
    <v>NotablePeople</v>
  </rv>
  <rv s="0">
    <v>-1610612480</v>
    <v>Zooey Deschanel</v>
    <v>wjson{"t":"e","d":"Person","e":"ZooeyDeschanel::kpv47"}</v>
    <v>en-US</v>
    <v>NotablePeople</v>
  </rv>
  <rv s="0">
    <v>-1610612480</v>
    <v>Shia LaBeouf</v>
    <v>wjson{"t":"e","d":"Person","e":"ShiaLaBeouf::7xy3c"}</v>
    <v>en-US</v>
    <v>NotablePeople</v>
  </rv>
  <rv s="0">
    <v>-1610612480</v>
    <v>Kourtney Kardashian</v>
    <v>wjson{"t":"e","d":"Person","e":"KourtneyKardashian::679t9"}</v>
    <v>en-US</v>
    <v>NotablePeople</v>
  </rv>
  <rv s="0">
    <v>-1610612480</v>
    <v>Blake Lively</v>
    <v>wjson{"t":"e","d":"Person","e":"BlakeLively::4rdnm"}</v>
    <v>en-US</v>
    <v>NotablePeople</v>
  </rv>
  <rv s="0">
    <v>-1610612480</v>
    <v>Joseph Gordon‐Levitt</v>
    <v>wjson{"t":"e","d":"Person","e":"JosephGordon-Levitt::z363r"}</v>
    <v>en-US</v>
    <v>NotablePeople</v>
  </rv>
  <rv s="0">
    <v>-1610612480</v>
    <v>Skrillex</v>
    <v>wjson{"t":"e","d":"Person","e":"Skrillex::sv9k4"}</v>
    <v>en-US</v>
    <v>NotablePeople</v>
  </rv>
  <rv s="0">
    <v>-1610612480</v>
    <v>Jake Gyllenhaal</v>
    <v>wjson{"t":"e","d":"Person","e":"JakeGyllenhaal::t499q"}</v>
    <v>en-US</v>
    <v>NotablePeople</v>
  </rv>
  <rv s="0">
    <v>-1610612480</v>
    <v>Ice Cube</v>
    <v>wjson{"t":"e","d":"Person","e":"IceCube::3477p"}</v>
    <v>en-US</v>
    <v>NotablePeople</v>
  </rv>
  <rv s="0">
    <v>-1610612480</v>
    <v>Adam Levine</v>
    <v>wjson{"t":"e","d":"Person","e":"AdamLevine::2b32g"}</v>
    <v>en-US</v>
    <v>NotablePeople</v>
  </rv>
  <rv s="0">
    <v>-1610612480</v>
    <v>Robert Kardashian</v>
    <v>wjson{"t":"e","d":"Person","e":"RobertKardashian::4s6n9"}</v>
    <v>en-US</v>
    <v>NotablePeople</v>
  </rv>
  <rv s="0">
    <v>-1610612480</v>
    <v>Miranda Cosgrove</v>
    <v>wjson{"t":"e","d":"Person","e":"MirandaCosgrove::6463p"}</v>
    <v>en-US</v>
    <v>NotablePeople</v>
  </rv>
  <rv s="0">
    <v>-1610612480</v>
    <v>Khloé Kardashian</v>
    <v>wjson{"t":"e","d":"Person","e":"KhloeKardashian::bf6p2"}</v>
    <v>en-US</v>
    <v>NotablePeople</v>
  </rv>
  <rv s="0">
    <v>-1610612480</v>
    <v>Ashley Olsen</v>
    <v>wjson{"t":"e","d":"Person","e":"AshleyOlsen::3j9r4"}</v>
    <v>en-US</v>
    <v>NotablePeople</v>
  </rv>
  <rv s="0">
    <v>-1610612480</v>
    <v>Jodie Foster</v>
    <v>wjson{"t":"e","d":"Person","e":"JodieFoster::484m8"}</v>
    <v>en-US</v>
    <v>NotablePeople</v>
  </rv>
  <rv s="0">
    <v>-1610612480</v>
    <v>Kate Hudson</v>
    <v>wjson{"t":"e","d":"Person","e":"KateHudson::445tz"}</v>
    <v>en-US</v>
    <v>NotablePeople</v>
  </rv>
  <rv s="0">
    <v>-1610612480</v>
    <v>Robin Thicke</v>
    <v>wjson{"t":"e","d":"Person","e":"RobinThicke::xdrd9"}</v>
    <v>en-US</v>
    <v>NotablePeople</v>
  </rv>
  <rv s="0">
    <v>-1610612480</v>
    <v>Rashida Jones</v>
    <v>wjson{"t":"e","d":"Person","e":"RashidaJones::8ccmq"}</v>
    <v>en-US</v>
    <v>NotablePeople</v>
  </rv>
  <rv s="0">
    <v>-1610612480</v>
    <v>Jaden Smith</v>
    <v>wjson{"t":"e","d":"Person","e":"JadenSmith::7wqdg"}</v>
    <v>en-US</v>
    <v>NotablePeople</v>
  </rv>
  <rv s="0">
    <v>-1610612480</v>
    <v>Donald Glover</v>
    <v>wjson{"t":"e","d":"Person","e":"DonaldGlover::9g8zc"}</v>
    <v>en-US</v>
    <v>NotablePeople</v>
  </rv>
  <rv s="0">
    <v>-1610612480</v>
    <v>Jason Segel</v>
    <v>wjson{"t":"e","d":"Person","e":"JasonSegel::9j4c5"}</v>
    <v>en-US</v>
    <v>NotablePeople</v>
  </rv>
  <rv s="0">
    <v>-1610612480</v>
    <v>Kendall Jenner</v>
    <v>wjson{"t":"e","d":"Person","e":"KendallJenner::69r75"}</v>
    <v>en-US</v>
    <v>NotablePeople</v>
  </rv>
  <rv s="0">
    <v>-1610612480</v>
    <v>Andrew Garfield</v>
    <v>wjson{"t":"e","d":"Person","e":"AndrewGarfield::9x856"}</v>
    <v>en-US</v>
    <v>NotablePeople</v>
  </rv>
  <rv s="0">
    <v>-1610612480</v>
    <v>Jonah Hill</v>
    <v>wjson{"t":"e","d":"Person","e":"JonahHill::t94v8"}</v>
    <v>en-US</v>
    <v>NotablePeople</v>
  </rv>
  <rv s="0">
    <v>-1610612480</v>
    <v>will.i.am</v>
    <v>wjson{"t":"e","d":"Person","e":"WillIAm::6k7y3"}</v>
    <v>en-US</v>
    <v>NotablePeople</v>
  </rv>
  <rv s="0">
    <v>-1610612480</v>
    <v>Paula Patton</v>
    <v>wjson{"t":"e","d":"Person","e":"PaulaPatton::36vxq"}</v>
    <v>en-US</v>
    <v>NotablePeople</v>
  </rv>
  <rv s="0">
    <v>-1610612480</v>
    <v>Chris Pine</v>
    <v>wjson{"t":"e","d":"Person","e":"ChrisPine::8vsfr"}</v>
    <v>en-US</v>
    <v>NotablePeople</v>
  </rv>
  <rv s="0">
    <v>-1610612480</v>
    <v>Jeff Bridges</v>
    <v>wjson{"t":"e","d":"Person","e":"JeffBridges::2mv48"}</v>
    <v>en-US</v>
    <v>NotablePeople</v>
  </rv>
  <rv s="0">
    <v>-1610612480</v>
    <v>Willow Smith</v>
    <v>wjson{"t":"e","d":"Person","e":"WillowSmith::x6xfq"}</v>
    <v>en-US</v>
    <v>NotablePeople</v>
  </rv>
  <rv s="0">
    <v>-1610612480</v>
    <v>Tyra Banks</v>
    <v>wjson{"t":"e","d":"Person","e":"TyraBanks::tcx2y"}</v>
    <v>en-US</v>
    <v>NotablePeople</v>
  </rv>
  <rv s="0">
    <v>-1610612480</v>
    <v>Emily Deschanel</v>
    <v>wjson{"t":"e","d":"Person","e":"EmilyDeschanel::s697y"}</v>
    <v>en-US</v>
    <v>NotablePeople</v>
  </rv>
  <rv s="0">
    <v>-1610612480</v>
    <v>Jennette McCurdy</v>
    <v>wjson{"t":"e","d":"Person","e":"JennetteMcCurdy::csgf8"}</v>
    <v>en-US</v>
    <v>NotablePeople</v>
  </rv>
  <rv s="0">
    <v>-1610612480</v>
    <v>Jamie Lee Curtis</v>
    <v>wjson{"t":"e","d":"Person","e":"JamieLeeCurtis::j429t"}</v>
    <v>en-US</v>
    <v>NotablePeople</v>
  </rv>
  <rv s="0">
    <v>-1610612480</v>
    <v>Brody Jenner</v>
    <v>wjson{"t":"e","d":"Person","e":"BrodyJenner::c7kcc"}</v>
    <v>en-US</v>
    <v>NotablePeople</v>
  </rv>
  <rv s="0">
    <v>-1610612480</v>
    <v>Minka Kelly</v>
    <v>wjson{"t":"e","d":"Person","e":"MinkaKelly::t77k4"}</v>
    <v>en-US</v>
    <v>NotablePeople</v>
  </rv>
  <rv s="0">
    <v>-1610612480</v>
    <v>Val Kilmer</v>
    <v>wjson{"t":"e","d":"Person","e":"ValKilmer::6984s"}</v>
    <v>en-US</v>
    <v>NotablePeople</v>
  </rv>
  <rv s="0">
    <v>-1610612480</v>
    <v>Beck</v>
    <v>wjson{"t":"e","d":"Person","e":"Beck::6t6zx"}</v>
    <v>en-US</v>
    <v>NotablePeople</v>
  </rv>
  <rv s="0">
    <v>-1610612480</v>
    <v>Christina Applegate</v>
    <v>wjson{"t":"e","d":"Person","e":"ChristinaApplegate::9f677"}</v>
    <v>en-US</v>
    <v>NotablePeople</v>
  </rv>
  <rv s="0">
    <v>-1610612480</v>
    <v>David Carradine</v>
    <v>wjson{"t":"e","d":"Person","e":"DavidCarradine::58pcs"}</v>
    <v>en-US</v>
    <v>NotablePeople</v>
  </rv>
  <rv s="0">
    <v>-1610612480</v>
    <v>Mary‐Kate Olsen</v>
    <v>wjson{"t":"e","d":"Person","e":"Mary-KateOlsen::767nt"}</v>
    <v>en-US</v>
    <v>NotablePeople</v>
  </rv>
  <rv s="0">
    <v>-1610612480</v>
    <v>Emily Osment</v>
    <v>wjson{"t":"e","d":"Person","e":"EmilyOsment::y8bh5"}</v>
    <v>en-US</v>
    <v>NotablePeople</v>
  </rv>
  <rv s="0">
    <v>-1610612480</v>
    <v>Sophia Bush</v>
    <v>wjson{"t":"e","d":"Person","e":"SophiaBush::3r5ht"}</v>
    <v>en-US</v>
    <v>NotablePeople</v>
  </rv>
  <rv s="0">
    <v>-1610612480</v>
    <v>Katey Sagal</v>
    <v>wjson{"t":"e","d":"Person","e":"KateySagal::p6kqs"}</v>
    <v>en-US</v>
    <v>NotablePeople</v>
  </rv>
  <rv s="0">
    <v>-1610612480</v>
    <v>Lisa Kudrow</v>
    <v>wjson{"t":"e","d":"Person","e":"LisaKudrow::588v9"}</v>
    <v>en-US</v>
    <v>NotablePeople</v>
  </rv>
  <rv s="0">
    <v>-1610612480</v>
    <v>Dustin Hoffman</v>
    <v>wjson{"t":"e","d":"Person","e":"DustinHoffman::3386s"}</v>
    <v>en-US</v>
    <v>NotablePeople</v>
  </rv>
  <rv s="0">
    <v>-1610612480</v>
    <v>Rob Kardashian</v>
    <v>wjson{"t":"e","d":"Person","e":"RobKardashian::7543k"}</v>
    <v>en-US</v>
    <v>NotablePeople</v>
  </rv>
  <rv s="0">
    <v>-1610612480</v>
    <v>Brian Austin Green</v>
    <v>wjson{"t":"e","d":"Person","e":"BrianAustinGreen::6z4yz"}</v>
    <v>en-US</v>
    <v>NotablePeople</v>
  </rv>
  <rv s="0">
    <v>-1610612480</v>
    <v>Gigi Hadid</v>
    <v>wjson{"t":"e","d":"Person","e":"GigiHadid::b6398"}</v>
    <v>en-US</v>
    <v>NotablePeople</v>
  </rv>
  <rv s="0">
    <v>-1610612480</v>
    <v>Rachel Bilson</v>
    <v>wjson{"t":"e","d":"Person","e":"RachelBilson::46ykp"}</v>
    <v>en-US</v>
    <v>NotablePeople</v>
  </rv>
  <rv s="0">
    <v>-1610612480</v>
    <v>Nikki Reed</v>
    <v>wjson{"t":"e","d":"Person","e":"NikkiReed::yq6n9"}</v>
    <v>en-US</v>
    <v>NotablePeople</v>
  </rv>
  <rv s="0">
    <v>-1610612480</v>
    <v>Liza Minnelli</v>
    <v>wjson{"t":"e","d":"Person","e":"LizaMinnelli::fff22"}</v>
    <v>en-US</v>
    <v>NotablePeople</v>
  </rv>
  <rv s="0">
    <v>-1610612480</v>
    <v>Lizzy Caplan</v>
    <v>wjson{"t":"e","d":"Person","e":"LizzyCaplan::2rkjy"}</v>
    <v>en-US</v>
    <v>NotablePeople</v>
  </rv>
  <rv s="0">
    <v>-1610612480</v>
    <v>Paula Abdul</v>
    <v>wjson{"t":"e","d":"Person","e":"PaulaAbdul::k36xv"}</v>
    <v>en-US</v>
    <v>NotablePeople</v>
  </rv>
  <rv s="0">
    <v>-1610612480</v>
    <v>Freddie Prinze Jr.</v>
    <v>wjson{"t":"e","d":"Person","e":"FreddiePrinzeJr::r38m5"}</v>
    <v>en-US</v>
    <v>NotablePeople</v>
  </rv>
  <rv s="0">
    <v>-1610612480</v>
    <v>Ashley Judd</v>
    <v>wjson{"t":"e","d":"Person","e":"AshleyJudd::2784b"}</v>
    <v>en-US</v>
    <v>NotablePeople</v>
  </rv>
  <rv s="0">
    <v>-1610612480</v>
    <v>Danny Trejo</v>
    <v>wjson{"t":"e","d":"Person","e":"DannyTrejo::yr4q9"}</v>
    <v>en-US</v>
    <v>NotablePeople</v>
  </rv>
  <rv s="0">
    <v>-1610612480</v>
    <v>Camilla Belle</v>
    <v>wjson{"t":"e","d":"Person","e":"CamillaBelle::448m8"}</v>
    <v>en-US</v>
    <v>NotablePeople</v>
  </rv>
  <rv s="0">
    <v>-1610612480</v>
    <v>Josh Groban</v>
    <v>wjson{"t":"e","d":"Person","e":"JoshGroban::3262w"}</v>
    <v>en-US</v>
    <v>NotablePeople</v>
  </rv>
  <rv s="0">
    <v>-1610612480</v>
    <v>Etta James</v>
    <v>wjson{"t":"e","d":"Person","e":"EttaJames::w8377"}</v>
    <v>en-US</v>
    <v>NotablePeople</v>
  </rv>
  <rv s="0">
    <v>-1610612480</v>
    <v>Corey Feldman</v>
    <v>wjson{"t":"e","d":"Person","e":"CoreyFeldman::kd6cx"}</v>
    <v>en-US</v>
    <v>NotablePeople</v>
  </rv>
  <rv s="0">
    <v>-1610612480</v>
    <v>Candace Cameron Bure</v>
    <v>wjson{"t":"e","d":"Person","e":"CandaceCameron::77hw4"}</v>
    <v>en-US</v>
    <v>NotablePeople</v>
  </rv>
  <rv s="0">
    <v>-1610612480</v>
    <v>Mia Farrow</v>
    <v>wjson{"t":"e","d":"Person","e":"MiaFarrow::w9583"}</v>
    <v>en-US</v>
    <v>NotablePeople</v>
  </rv>
  <rv s="0">
    <v>-1610612480</v>
    <v>Diane Keaton</v>
    <v>wjson{"t":"e","d":"Person","e":"DianeKeaton::mm7yh"}</v>
    <v>en-US</v>
    <v>NotablePeople</v>
  </rv>
  <rv s="0">
    <v>-1610612480</v>
    <v>Haley Joel Osment</v>
    <v>wjson{"t":"e","d":"Person","e":"HaleyJoelOsment::v95vs"}</v>
    <v>en-US</v>
    <v>NotablePeople</v>
  </rv>
  <rv s="0">
    <v>-1610612480</v>
    <v>Michael Bay</v>
    <v>wjson{"t":"e","d":"Person","e":"MichaelBay::c9k53"}</v>
    <v>en-US</v>
    <v>NotablePeople</v>
  </rv>
  <rv s="0">
    <v>-1610612480</v>
    <v>Juliette Lewis</v>
    <v>wjson{"t":"e","d":"Person","e":"JulietteLewis::w4586"}</v>
    <v>en-US</v>
    <v>NotablePeople</v>
  </rv>
  <rv s="0">
    <v>-1610612480</v>
    <v>Meagan Good</v>
    <v>wjson{"t":"e","d":"Person","e":"MeaganGood::g9xnh"}</v>
    <v>en-US</v>
    <v>NotablePeople</v>
  </rv>
  <rv s="0">
    <v>-1610612480</v>
    <v>Katie Cassidy</v>
    <v>wjson{"t":"e","d":"Person","e":"KatieCassidy::5w658"}</v>
    <v>en-US</v>
    <v>NotablePeople</v>
  </rv>
  <rv s="0">
    <v>-1610612480</v>
    <v>Frances Bean Cobain</v>
    <v>wjson{"t":"e","d":"Person","e":"FrancesBeanCobain::rm5cd"}</v>
    <v>en-US</v>
    <v>NotablePeople</v>
  </rv>
  <rv s="0">
    <v>-1610612480</v>
    <v>Hailee Steinfeld</v>
    <v>wjson{"t":"e","d":"Person","e":"HaileeSteinfeld::744rk"}</v>
    <v>en-US</v>
    <v>NotablePeople</v>
  </rv>
  <rv s="0">
    <v>-1610612480</v>
    <v>Earl Sweatshirt</v>
    <v>wjson{"t":"e","d":"Person","e":"EarlSweatshirt::nx98c"}</v>
    <v>en-US</v>
    <v>NotablePeople</v>
  </rv>
  <rv s="0">
    <v>-1610612480</v>
    <v>Jodie Sweetin</v>
    <v>wjson{"t":"e","d":"Person","e":"JodieSweetin::fvq5j"}</v>
    <v>en-US</v>
    <v>NotablePeople</v>
  </rv>
  <rv s="0">
    <v>-1610612480</v>
    <v>Simon Helberg</v>
    <v>wjson{"t":"e","d":"Person","e":"SimonHelberg::7b8g9"}</v>
    <v>en-US</v>
    <v>NotablePeople</v>
  </rv>
  <rv s="0">
    <v>-1610612480</v>
    <v>George Takei</v>
    <v>wjson{"t":"e","d":"Person","e":"GeorgeTakei::8r526"}</v>
    <v>en-US</v>
    <v>NotablePeople</v>
  </rv>
  <rv s="0">
    <v>-1610612480</v>
    <v>Katharine McPhee</v>
    <v>wjson{"t":"e","d":"Person","e":"KatharineMcPhee::bnmv6"}</v>
    <v>en-US</v>
    <v>NotablePeople</v>
  </rv>
  <rv s="0">
    <v>-1610612480</v>
    <v>Kate Bosworth</v>
    <v>wjson{"t":"e","d":"Person","e":"KateBosworth::635w5"}</v>
    <v>en-US</v>
    <v>NotablePeople</v>
  </rv>
  <rv s="0">
    <v>-1610612480</v>
    <v>Amy Schumer</v>
    <v>wjson{"t":"e","d":"Person","e":"AmySchumer::5w5c6"}</v>
    <v>en-US</v>
    <v>NotablePeople</v>
  </rv>
  <rv s="0">
    <v>-1610612480</v>
    <v>Jennifer Tilly</v>
    <v>wjson{"t":"e","d":"Person","e":"JenniferTilly::855zs"}</v>
    <v>en-US</v>
    <v>NotablePeople</v>
  </rv>
  <rv s="0">
    <v>-1610612480</v>
    <v>Mara Wilson</v>
    <v>wjson{"t":"e","d":"Person","e":"MaraWilson::5n55f"}</v>
    <v>en-US</v>
    <v>NotablePeople</v>
  </rv>
  <rv s="0">
    <v>-1610612480</v>
    <v>Audrina Patridge</v>
    <v>wjson{"t":"e","d":"Person","e":"AudrinaPatridge::8h524"}</v>
    <v>en-US</v>
    <v>NotablePeople</v>
  </rv>
  <rv s="0">
    <v>-1610612480</v>
    <v>Christopher Mintz‐Plasse</v>
    <v>wjson{"t":"e","d":"Person","e":"ChristopherMintz-Plasse::42p64"}</v>
    <v>en-US</v>
    <v>NotablePeople</v>
  </rv>
  <rv s="0">
    <v>-1610612480</v>
    <v>Armie Hammer</v>
    <v>wjson{"t":"e","d":"Person","e":"ArmieHammer::2zkf7"}</v>
    <v>en-US</v>
    <v>NotablePeople</v>
  </rv>
  <rv s="0">
    <v>-1610612480</v>
    <v>Chanel West Coast</v>
    <v>wjson{"t":"e","d":"Person","e":"ChanelWestCoast::hygy7"}</v>
    <v>en-US</v>
    <v>NotablePeople</v>
  </rv>
  <rv s="0">
    <v>-1610612480</v>
    <v>Lauren London</v>
    <v>wjson{"t":"e","d":"Person","e":"LaurenLondon::s753j"}</v>
    <v>en-US</v>
    <v>NotablePeople</v>
  </rv>
  <rv s="0">
    <v>-1610612480</v>
    <v>Troian Bellisario</v>
    <v>wjson{"t":"e","d":"Person","e":"TroianBellisario::p85tz"}</v>
    <v>en-US</v>
    <v>NotablePeople</v>
  </rv>
  <rv s="0">
    <v>-1610612480</v>
    <v>Jennifer Jason Leigh</v>
    <v>wjson{"t":"e","d":"Person","e":"JenniferJasonLeigh::573j7"}</v>
    <v>en-US</v>
    <v>NotablePeople</v>
  </rv>
  <rv s="0">
    <v>-1610612480</v>
    <v>Melissa Gilbert</v>
    <v>wjson{"t":"e","d":"Person","e":"MelissaGilbert::nkt55"}</v>
    <v>en-US</v>
    <v>NotablePeople</v>
  </rv>
  <rv s="0">
    <v>-1610612480</v>
    <v>David Henrie</v>
    <v>wjson{"t":"e","d":"Person","e":"DavidHenrie::9ptmm"}</v>
    <v>en-US</v>
    <v>NotablePeople</v>
  </rv>
  <rv s="3">
    <v>396</v>
  </rv>
  <rv s="1">
    <fb>31563</fb>
    <v>78</v>
  </rv>
  <rv s="1">
    <fb>243819</fb>
    <v>13</v>
  </rv>
  <rv s="1">
    <fb>2646743</fb>
    <v>13</v>
  </rv>
  <rv s="1">
    <fb>596376</fb>
    <v>13</v>
  </rv>
  <rv s="1">
    <fb>462838</fb>
    <v>13</v>
  </rv>
  <rv s="1">
    <fb>162892</fb>
    <v>13</v>
  </rv>
  <rv s="1">
    <fb>584132</fb>
    <v>13</v>
  </rv>
  <rv s="1">
    <fb>36033</fb>
    <v>13</v>
  </rv>
  <rv s="1">
    <fb>523322</fb>
    <v>13</v>
  </rv>
  <rv s="1">
    <fb>194456</fb>
    <v>13</v>
  </rv>
  <rv s="1">
    <fb>72249</fb>
    <v>13</v>
  </rv>
  <rv s="1">
    <fb>374049</fb>
    <v>13</v>
  </rv>
  <rv s="1">
    <fb>268874</fb>
    <v>13</v>
  </rv>
  <rv s="1">
    <fb>1489213</fb>
    <v>13</v>
  </rv>
  <rv s="1">
    <fb>1341329</fb>
    <v>13</v>
  </rv>
  <rv s="1">
    <fb>150216</fb>
    <v>13</v>
  </rv>
  <rv s="1">
    <fb>27961</fb>
    <v>13</v>
  </rv>
  <rv s="1">
    <fb>460345</fb>
    <v>13</v>
  </rv>
  <rv s="1">
    <fb>351971</fb>
    <v>13</v>
  </rv>
  <rv s="1">
    <fb>6903</fb>
    <v>13</v>
  </rv>
  <rv s="1">
    <fb>902699</fb>
    <v>13</v>
  </rv>
  <rv s="1">
    <fb>138635</fb>
    <v>13</v>
  </rv>
  <rv s="1">
    <fb>2061262</fb>
    <v>13</v>
  </rv>
  <rv s="1">
    <fb>3278.4738790331094</fb>
    <v>13</v>
  </rv>
  <rv s="1">
    <fb>0.20360319326639992</fb>
    <v>118</v>
  </rv>
  <rv s="1">
    <fb>3.2972300000000003E-2</fb>
    <v>119</v>
  </rv>
  <rv s="1">
    <fb>2.5359200000000002E-2</fb>
    <v>119</v>
  </rv>
  <rv s="1">
    <fb>7.6131000000000002E-3</fb>
    <v>120</v>
  </rv>
  <rv s="1">
    <fb>9.5000000000000001E-2</fb>
    <v>121</v>
  </rv>
  <rv s="1">
    <fb>0.106</fb>
    <v>118</v>
  </rv>
  <rv s="0">
    <v>-1814036224</v>
    <v>weather for Los Angeles</v>
    <v>wjson{"t":"rl","d":"CityWeather","e":{"EntityLookup":{"t":"e","d":"City","e":["LosAngeles","California","UnitedStates"]}}}</v>
    <v>en-US</v>
    <v>PartlySunnyWeather</v>
  </rv>
  <rv s="13">
    <v>#VALUE!</v>
    <v>en-US</v>
    <v>wjson{"t":"e","d":"City","e":["LosAngeles","California","UnitedStates"]}</v>
    <v>536871168</v>
    <v>1</v>
    <v>98</v>
    <v>99</v>
    <v>Los Angeles</v>
    <v>66</v>
    <v>100</v>
    <v>City</v>
    <v>68</v>
    <v>101</v>
    <v>113</v>
    <v>1574</v>
    <v>1575</v>
    <v>1576</v>
    <v>1577</v>
    <v>697</v>
    <v>1578</v>
    <v>1579</v>
    <v>1580</v>
    <v>1581</v>
    <v>1582</v>
    <v>1583</v>
    <v>1584</v>
    <v>1585</v>
    <v>1586</v>
    <v>1587</v>
    <v>1588</v>
    <v>1589</v>
    <v>1590</v>
    <v>Los Angeles</v>
    <v>1591</v>
    <v>1686</v>
    <v>1687</v>
    <v>1688</v>
    <v>1689</v>
    <v>1690</v>
    <v>1691</v>
    <v>1692</v>
    <v>1693</v>
    <v>1694</v>
    <v>1695</v>
    <v>1696</v>
    <v>1697</v>
    <v>1698</v>
    <v>1699</v>
    <v>1700</v>
    <v>1701</v>
    <v>1702</v>
    <v>1703</v>
    <v>1704</v>
    <v>1705</v>
    <v>1706</v>
    <v>1707</v>
    <v>1708</v>
    <v>1709</v>
    <v>1710</v>
    <v>1711</v>
    <v>1712</v>
    <v>1713</v>
    <v>1714</v>
    <v>1715</v>
    <v>1716</v>
    <v>Los Angeles</v>
    <v>1717</v>
    <v>Los Angeles ("The Angels"), officially the City of Los Angeles and often abbreviated as L.A., is the largest city in California.</v>
    <v>city</v>
  </rv>
  <rv s="0">
    <v>536871168</v>
    <v>Chicago</v>
    <v>wjson{"t":"e","d":"City","e":["Chicago","Illinois","UnitedStates"]}</v>
    <v>en-US</v>
    <v>City</v>
  </rv>
  <rv s="0">
    <v>536871168</v>
    <v>Illinois, United States</v>
    <v>wjson{"t":"e","d":"AdministrativeDivision","e":["Illinois","UnitedStates"]}</v>
    <v>en-US</v>
    <v>City</v>
  </rv>
  <rv s="1">
    <fb>84853325400</fb>
    <v>78</v>
  </rv>
  <rv s="1">
    <fb>589.57110499999999</fb>
    <v>114</v>
  </rv>
  <rv s="1">
    <fb>2693976</fb>
    <v>13</v>
  </rv>
  <rv s="1">
    <fb>179</fb>
    <v>13</v>
  </rv>
  <rv s="1">
    <fb>1400965</fb>
    <v>13</v>
  </rv>
  <rv s="1">
    <fb>0.52680000000000005</fb>
    <v>116</v>
  </rv>
  <rv s="1">
    <fb>1046789</fb>
    <v>13</v>
  </rv>
  <rv s="1">
    <fb>279153</fb>
    <v>13</v>
  </rv>
  <rv s="1">
    <fb>193502</fb>
    <v>13</v>
  </rv>
  <rv s="1">
    <fb>73976</fb>
    <v>13</v>
  </rv>
  <rv s="1">
    <fb>220794</fb>
    <v>13</v>
  </rv>
  <rv s="1">
    <fb>279364</fb>
    <v>13</v>
  </rv>
  <rv s="12">
    <v>34</v>
    <v>68</v>
    <v>117</v>
    <v>1</v>
    <v>local map</v>
  </rv>
  <rv s="12">
    <v>35</v>
    <v>68</v>
    <v>117</v>
    <v>1</v>
    <v>location map</v>
  </rv>
  <rv s="1">
    <fb>1321621</fb>
    <v>13</v>
  </rv>
  <rv s="1">
    <fb>52497</fb>
    <v>78</v>
  </rv>
  <rv s="3">
    <v>397</v>
  </rv>
  <rv s="0">
    <v>-1610612480</v>
    <v>Robin Williams</v>
    <v>wjson{"t":"e","d":"Person","e":"RobinWilliams::t5992"}</v>
    <v>en-US</v>
    <v>NotablePeople</v>
  </rv>
  <rv s="0">
    <v>-1610612480</v>
    <v>Hillary Clinton</v>
    <v>wjson{"t":"e","d":"Person","e":"HillaryClinton::538v8"}</v>
    <v>en-US</v>
    <v>NotablePeople</v>
  </rv>
  <rv s="0">
    <v>-1610612480</v>
    <v>Walt Disney</v>
    <v>wjson{"t":"e","d":"Person","e":"WaltDisney::mhtn8"}</v>
    <v>en-US</v>
    <v>NotablePeople</v>
  </rv>
  <rv s="0">
    <v>-1610612480</v>
    <v>CM Punk</v>
    <v>wjson{"t":"e","d":"Person","e":"CMPunk::dtbh3"}</v>
    <v>en-US</v>
    <v>NotablePeople</v>
  </rv>
  <rv s="0">
    <v>-1610612480</v>
    <v>Hugh Hefner</v>
    <v>wjson{"t":"e","d":"Person","e":"HughHefner::2j93r"}</v>
    <v>en-US</v>
    <v>NotablePeople</v>
  </rv>
  <rv s="0">
    <v>-1610612480</v>
    <v>Chief Keef</v>
    <v>wjson{"t":"e","d":"Person","e":"ChiefKeef::t8pn3"}</v>
    <v>en-US</v>
    <v>NotablePeople</v>
  </rv>
  <rv s="0">
    <v>-1610612480</v>
    <v>Michelle Obama</v>
    <v>wjson{"t":"e","d":"Person","e":"MichelleObama::v6g8v"}</v>
    <v>en-US</v>
    <v>NotablePeople</v>
  </rv>
  <rv s="0">
    <v>-1610612480</v>
    <v>R. Kelly</v>
    <v>wjson{"t":"e","d":"Person","e":"RKelly::5c398"}</v>
    <v>en-US</v>
    <v>NotablePeople</v>
  </rv>
  <rv s="0">
    <v>-1610612480</v>
    <v>Soulja Boy</v>
    <v>wjson{"t":"e","d":"Person","e":"SouljaBoy::n7g53"}</v>
    <v>en-US</v>
    <v>NotablePeople</v>
  </rv>
  <rv s="0">
    <v>-1610612480</v>
    <v>Michael Clarke Duncan</v>
    <v>wjson{"t":"e","d":"Person","e":"MichaelClarkeDuncan::v2vs3"}</v>
    <v>en-US</v>
    <v>NotablePeople</v>
  </rv>
  <rv s="0">
    <v>-1610612480</v>
    <v>Jenny McCarthy</v>
    <v>wjson{"t":"e","d":"Person","e":"JennyMcCarthy::9g955"}</v>
    <v>en-US</v>
    <v>NotablePeople</v>
  </rv>
  <rv s="0">
    <v>-1610612480</v>
    <v>Lupe Fiasco</v>
    <v>wjson{"t":"e","d":"Person","e":"LupeFiasco::dhn5f"}</v>
    <v>en-US</v>
    <v>NotablePeople</v>
  </rv>
  <rv s="0">
    <v>-1610612480</v>
    <v>Dwyane Wade</v>
    <v>wjson{"t":"e","d":"Person","e":"DwyaneWade::c84q2"}</v>
    <v>en-US</v>
    <v>NotablePeople</v>
  </rv>
  <rv s="0">
    <v>-1610612480</v>
    <v>Jennifer Hudson</v>
    <v>wjson{"t":"e","d":"Person","e":"JenniferHudson::35xbn"}</v>
    <v>en-US</v>
    <v>NotablePeople</v>
  </rv>
  <rv s="0">
    <v>-1610612480</v>
    <v>Common</v>
    <v>wjson{"t":"e","d":"Person","e":"Common::hx6qb"}</v>
    <v>en-US</v>
    <v>NotablePeople</v>
  </rv>
  <rv s="0">
    <v>-1610612480</v>
    <v>Mr. T</v>
    <v>wjson{"t":"e","d":"Person","e":"MrT::574w6"}</v>
    <v>en-US</v>
    <v>NotablePeople</v>
  </rv>
  <rv s="0">
    <v>-1610612480</v>
    <v>Derrick Rose</v>
    <v>wjson{"t":"e","d":"Person","e":"DerrickRose::sgt5r"}</v>
    <v>en-US</v>
    <v>NotablePeople</v>
  </rv>
  <rv s="0">
    <v>-1610612480</v>
    <v>Jennifer Morrison</v>
    <v>wjson{"t":"e","d":"Person","e":"JenniferMorrison::gdr39"}</v>
    <v>en-US</v>
    <v>NotablePeople</v>
  </rv>
  <rv s="0">
    <v>-1610612480</v>
    <v>Bernie Mac</v>
    <v>wjson{"t":"e","d":"Person","e":"BernieMac::7354t"}</v>
    <v>en-US</v>
    <v>NotablePeople</v>
  </rv>
  <rv s="0">
    <v>-1610612480</v>
    <v>John Belushi</v>
    <v>wjson{"t":"e","d":"Person","e":"JohnBelushi::z3js7"}</v>
    <v>en-US</v>
    <v>NotablePeople</v>
  </rv>
  <rv s="0">
    <v>-1610612480</v>
    <v>Emmett Till</v>
    <v>wjson{"t":"e","d":"Person","e":"EmmettTill::26cfb"}</v>
    <v>en-US</v>
    <v>NotablePeople</v>
  </rv>
  <rv s="0">
    <v>-1610612480</v>
    <v>Gillian Anderson</v>
    <v>wjson{"t":"e","d":"Person","e":"GillianAnderson::2f7xh"}</v>
    <v>en-US</v>
    <v>NotablePeople</v>
  </rv>
  <rv s="0">
    <v>-1610612480</v>
    <v>Quincy Jones</v>
    <v>wjson{"t":"e","d":"Person","e":"QuincyJones::sx284"}</v>
    <v>en-US</v>
    <v>NotablePeople</v>
  </rv>
  <rv s="0">
    <v>-1610612480</v>
    <v>Bobby Fischer</v>
    <v>wjson{"t":"e","d":"Person","e":"BobbyFischer::3m3zw"}</v>
    <v>en-US</v>
    <v>NotablePeople</v>
  </rv>
  <rv s="0">
    <v>-1610612480</v>
    <v>Jack Ruby</v>
    <v>wjson{"t":"e","d":"Person","e":"JackRuby::x7rtq"}</v>
    <v>en-US</v>
    <v>NotablePeople</v>
  </rv>
  <rv s="0">
    <v>-1610612480</v>
    <v>Rahm Emanuel</v>
    <v>wjson{"t":"e","d":"Person","e":"RahmEmanuel::6824n"}</v>
    <v>en-US</v>
    <v>NotablePeople</v>
  </rv>
  <rv s="0">
    <v>-1610612480</v>
    <v>Raquel Welch</v>
    <v>wjson{"t":"e","d":"Person","e":"RaquelWelch::63jx9"}</v>
    <v>en-US</v>
    <v>NotablePeople</v>
  </rv>
  <rv s="0">
    <v>-1610612480</v>
    <v>Maria Shriver</v>
    <v>wjson{"t":"e","d":"Person","e":"MariaShriver::f5k94"}</v>
    <v>en-US</v>
    <v>NotablePeople</v>
  </rv>
  <rv s="0">
    <v>-1610612480</v>
    <v>Patricia Arquette</v>
    <v>wjson{"t":"e","d":"Person","e":"PatriciaArquette::734tp"}</v>
    <v>en-US</v>
    <v>NotablePeople</v>
  </rv>
  <rv s="0">
    <v>-1610612480</v>
    <v>Patti Smith</v>
    <v>wjson{"t":"e","d":"Person","e":"PattiSmith::7f742"}</v>
    <v>en-US</v>
    <v>NotablePeople</v>
  </rv>
  <rv s="0">
    <v>-1610612480</v>
    <v>Terrence Howard</v>
    <v>wjson{"t":"e","d":"Person","e":"TerrenceHoward::2339j"}</v>
    <v>en-US</v>
    <v>NotablePeople</v>
  </rv>
  <rv s="0">
    <v>-1610612480</v>
    <v>Daryl Hannah</v>
    <v>wjson{"t":"e","d":"Person","e":"DarylHannah::bwfx7"}</v>
    <v>en-US</v>
    <v>NotablePeople</v>
  </rv>
  <rv s="0">
    <v>-1610612480</v>
    <v>John C. Reilly</v>
    <v>wjson{"t":"e","d":"Person","e":"JohnCReilly::4443d"}</v>
    <v>en-US</v>
    <v>NotablePeople</v>
  </rv>
  <rv s="0">
    <v>-1610612480</v>
    <v>Adam Baldwin</v>
    <v>wjson{"t":"e","d":"Person","e":"AdamBaldwin::v82b3"}</v>
    <v>en-US</v>
    <v>NotablePeople</v>
  </rv>
  <rv s="0">
    <v>-1610612480</v>
    <v>Kel Mitchell</v>
    <v>wjson{"t":"e","d":"Person","e":"KelMitchell::rr2bx"}</v>
    <v>en-US</v>
    <v>NotablePeople</v>
  </rv>
  <rv s="0">
    <v>-1610612480</v>
    <v>Mandy Patinkin</v>
    <v>wjson{"t":"e","d":"Person","e":"MandyPatinkin::kb44h"}</v>
    <v>en-US</v>
    <v>NotablePeople</v>
  </rv>
  <rv s="0">
    <v>-1610612480</v>
    <v>Philip K. Dick</v>
    <v>wjson{"t":"e","d":"Person","e":"PhilipKDick::3d6h8"}</v>
    <v>en-US</v>
    <v>NotablePeople</v>
  </rv>
  <rv s="0">
    <v>-1610612480</v>
    <v>Fred Savage</v>
    <v>wjson{"t":"e","d":"Person","e":"FredSavage::955k8"}</v>
    <v>en-US</v>
    <v>NotablePeople</v>
  </rv>
  <rv s="0">
    <v>-1610612480</v>
    <v>Jim Belushi</v>
    <v>wjson{"t":"e","d":"Person","e":"JimBelushi::z5x3r"}</v>
    <v>en-US</v>
    <v>NotablePeople</v>
  </rv>
  <rv s="0">
    <v>-1610612480</v>
    <v>Ben Savage</v>
    <v>wjson{"t":"e","d":"Person","e":"BenSavage::mxc5g"}</v>
    <v>en-US</v>
    <v>NotablePeople</v>
  </rv>
  <rv s="0">
    <v>-1610612480</v>
    <v>Jennifer Beals</v>
    <v>wjson{"t":"e","d":"Person","e":"JenniferBeals::7kkdw"}</v>
    <v>en-US</v>
    <v>NotablePeople</v>
  </rv>
  <rv s="0">
    <v>-1610612480</v>
    <v>Aaron Swartz</v>
    <v>wjson{"t":"e","d":"Person","e":"AaronSwartz::djn77"}</v>
    <v>en-US</v>
    <v>NotablePeople</v>
  </rv>
  <rv s="0">
    <v>-1610612480</v>
    <v>Michael Madsen</v>
    <v>wjson{"t":"e","d":"Person","e":"MichaelMadsen::2f675"}</v>
    <v>en-US</v>
    <v>NotablePeople</v>
  </rv>
  <rv s="0">
    <v>-1610612480</v>
    <v>Robin Tunney</v>
    <v>wjson{"t":"e","d":"Person","e":"RobinTunney::8h4j2"}</v>
    <v>en-US</v>
    <v>NotablePeople</v>
  </rv>
  <rv s="0">
    <v>-1610612480</v>
    <v>Anthony Davis</v>
    <v>wjson{"t":"e","d":"Person","e":"AnthonyDavis::rwdv6"}</v>
    <v>en-US</v>
    <v>NotablePeople</v>
  </rv>
  <rv s="0">
    <v>-1610612480</v>
    <v>Billy Corgan</v>
    <v>wjson{"t":"e","d":"Person","e":"BillyCorgan::b7ygc"}</v>
    <v>en-US</v>
    <v>NotablePeople</v>
  </rv>
  <rv s="0">
    <v>-1610612480</v>
    <v>Kim Novak</v>
    <v>wjson{"t":"e","d":"Person","e":"KimNovak::72t33"}</v>
    <v>en-US</v>
    <v>NotablePeople</v>
  </rv>
  <rv s="0">
    <v>-1610612480</v>
    <v>Anton LaVey</v>
    <v>wjson{"t":"e","d":"Person","e":"AntonLaVey::vy4cn"}</v>
    <v>en-US</v>
    <v>NotablePeople</v>
  </rv>
  <rv s="0">
    <v>-1610612480</v>
    <v>Harold Ramis</v>
    <v>wjson{"t":"e","d":"Person","e":"HaroldRamis::5mwz3"}</v>
    <v>en-US</v>
    <v>NotablePeople</v>
  </rv>
  <rv s="0">
    <v>-1610612480</v>
    <v>Rod Blagojevich</v>
    <v>wjson{"t":"e","d":"Person","e":"RodBlagojevich::ggd5d"}</v>
    <v>en-US</v>
    <v>NotablePeople</v>
  </rv>
  <rv s="0">
    <v>-1610612480</v>
    <v>Jesse Williams</v>
    <v>wjson{"t":"e","d":"Person","e":"JesseWilliams::5n8rd"}</v>
    <v>en-US</v>
    <v>NotablePeople</v>
  </rv>
  <rv s="0">
    <v>-1610612480</v>
    <v>Ethel Kennedy</v>
    <v>wjson{"t":"e","d":"Person","e":"EthelKennedy::3q2bk"}</v>
    <v>en-US</v>
    <v>NotablePeople</v>
  </rv>
  <rv s="0">
    <v>-1610612480</v>
    <v>James Watson</v>
    <v>wjson{"t":"e","d":"Person","e":"JamesWatson::3929j"}</v>
    <v>en-US</v>
    <v>NotablePeople</v>
  </rv>
  <rv s="0">
    <v>-1610612480</v>
    <v>Minnie Riperton</v>
    <v>wjson{"t":"e","d":"Person","e":"MinnieRiperton::y4dvn"}</v>
    <v>en-US</v>
    <v>NotablePeople</v>
  </rv>
  <rv s="0">
    <v>-1610612480</v>
    <v>Dan Castellaneta</v>
    <v>wjson{"t":"e","d":"Person","e":"DanCastellaneta::4cvc3"}</v>
    <v>en-US</v>
    <v>NotablePeople</v>
  </rv>
  <rv s="0">
    <v>-1610612480</v>
    <v>Robert Hanssen</v>
    <v>wjson{"t":"e","d":"Person","e":"RobertHanssen::ny4pm"}</v>
    <v>en-US</v>
    <v>NotablePeople</v>
  </rv>
  <rv s="0">
    <v>-1610612480</v>
    <v>Frances McDormand</v>
    <v>wjson{"t":"e","d":"Person","e":"FrancesMcDormand::xx2nh"}</v>
    <v>en-US</v>
    <v>NotablePeople</v>
  </rv>
  <rv s="0">
    <v>-1610612480</v>
    <v>Mike Krzyzewski</v>
    <v>wjson{"t":"e","d":"Person","e":"MikeKrzyzewski::v6229"}</v>
    <v>en-US</v>
    <v>NotablePeople</v>
  </rv>
  <rv s="0">
    <v>-1610612480</v>
    <v>Alex Borstein</v>
    <v>wjson{"t":"e","d":"Person","e":"AlexBorstein::s998g"}</v>
    <v>en-US</v>
    <v>NotablePeople</v>
  </rv>
  <rv s="0">
    <v>-1610612480</v>
    <v>Chaka Khan</v>
    <v>wjson{"t":"e","d":"Person","e":"ChakaKhan::328yj"}</v>
    <v>en-US</v>
    <v>NotablePeople</v>
  </rv>
  <rv s="0">
    <v>-1610612480</v>
    <v>Shonda Rhimes</v>
    <v>wjson{"t":"e","d":"Person","e":"ShondaRhimes::97f68"}</v>
    <v>en-US</v>
    <v>NotablePeople</v>
  </rv>
  <rv s="0">
    <v>-1610612480</v>
    <v>Sean Hayes</v>
    <v>wjson{"t":"e","d":"Person","e":"SeanHayes::422vb"}</v>
    <v>en-US</v>
    <v>NotablePeople</v>
  </rv>
  <rv s="0">
    <v>-1610612480</v>
    <v>Donald Sterling</v>
    <v>wjson{"t":"e","d":"Person","e":"DonaldSterling::pr865"}</v>
    <v>en-US</v>
    <v>NotablePeople</v>
  </rv>
  <rv s="0">
    <v>-1610612480</v>
    <v>Shel Silverstein</v>
    <v>wjson{"t":"e","d":"Person","e":"ShelSilverstein::24x6t"}</v>
    <v>en-US</v>
    <v>NotablePeople</v>
  </rv>
  <rv s="0">
    <v>-1610612480</v>
    <v>Isiah Thomas</v>
    <v>wjson{"t":"e","d":"Person","e":"IsiahThomas::2324w"}</v>
    <v>en-US</v>
    <v>NotablePeople</v>
  </rv>
  <rv s="0">
    <v>-1610612480</v>
    <v>Virginia Madsen</v>
    <v>wjson{"t":"e","d":"Person","e":"VirginiaMadsen::srmg6"}</v>
    <v>en-US</v>
    <v>NotablePeople</v>
  </rv>
  <rv s="0">
    <v>-1610612480</v>
    <v>Anna Chlumsky</v>
    <v>wjson{"t":"e","d":"Person","e":"AnnaChlumsky::3x6h2"}</v>
    <v>en-US</v>
    <v>NotablePeople</v>
  </rv>
  <rv s="0">
    <v>-1610612480</v>
    <v>Eliot Ness</v>
    <v>wjson{"t":"e","d":"Person","e":"EliotNess::t468n"}</v>
    <v>en-US</v>
    <v>NotablePeople</v>
  </rv>
  <rv s="0">
    <v>-1610612480</v>
    <v>Herbie Hancock</v>
    <v>wjson{"t":"e","d":"Person","e":"HerbieHancock::b88r2"}</v>
    <v>en-US</v>
    <v>NotablePeople</v>
  </rv>
  <rv s="0">
    <v>-1610612480</v>
    <v>Gil Scott‐Heron</v>
    <v>wjson{"t":"e","d":"Person","e":"GilScott-Heron::q59h7"}</v>
    <v>en-US</v>
    <v>NotablePeople</v>
  </rv>
  <rv s="0">
    <v>-1610612480</v>
    <v>Bonnie Hunt</v>
    <v>wjson{"t":"e","d":"Person","e":"BonnieHunt::7z6kc"}</v>
    <v>en-US</v>
    <v>NotablePeople</v>
  </rv>
  <rv s="0">
    <v>-1610612480</v>
    <v>Craig Robinson</v>
    <v>wjson{"t":"e","d":"Person","e":"CraigRobinson::4687k"}</v>
    <v>en-US</v>
    <v>NotablePeople</v>
  </rv>
  <rv s="0">
    <v>-1610612480</v>
    <v>Karyn Parsons</v>
    <v>wjson{"t":"e","d":"Person","e":"KarynParsons::8z4vc"}</v>
    <v>en-US</v>
    <v>NotablePeople</v>
  </rv>
  <rv s="0">
    <v>-1610612480</v>
    <v>Chloe Bennet</v>
    <v>wjson{"t":"e","d":"Person","e":"ChloeBennet::n2bw7"}</v>
    <v>en-US</v>
    <v>NotablePeople</v>
  </rv>
  <rv s="0">
    <v>-1610612480</v>
    <v>Anastacia</v>
    <v>wjson{"t":"e","d":"Person","e":"Anastacia::c4jw6"}</v>
    <v>en-US</v>
    <v>NotablePeople</v>
  </rv>
  <rv s="0">
    <v>-1610612480</v>
    <v>Tom Berenger</v>
    <v>wjson{"t":"e","d":"Person","e":"TomBerenger::6q527"}</v>
    <v>en-US</v>
    <v>NotablePeople</v>
  </rv>
  <rv s="0">
    <v>-1610612480</v>
    <v>Michael Peña</v>
    <v>wjson{"t":"e","d":"Person","e":"MichaelPena::knz5p"}</v>
    <v>en-US</v>
    <v>NotablePeople</v>
  </rv>
  <rv s="0">
    <v>-1610612480</v>
    <v>Karlie Kloss</v>
    <v>wjson{"t":"e","d":"Person","e":"KarlieKloss::swyd7"}</v>
    <v>en-US</v>
    <v>NotablePeople</v>
  </rv>
  <rv s="0">
    <v>-1610612480</v>
    <v>Warren Zevon</v>
    <v>wjson{"t":"e","d":"Person","e":"WarrenZevon::753rh"}</v>
    <v>en-US</v>
    <v>NotablePeople</v>
  </rv>
  <rv s="0">
    <v>-1610612480</v>
    <v>Joe Mantegna</v>
    <v>wjson{"t":"e","d":"Person","e":"JoeMantegna::4d877"}</v>
    <v>en-US</v>
    <v>NotablePeople</v>
  </rv>
  <rv s="0">
    <v>-1610612480</v>
    <v>Donovan McNabb</v>
    <v>wjson{"t":"e","d":"Person","e":"DonovanMcNabb::v482v"}</v>
    <v>en-US</v>
    <v>NotablePeople</v>
  </rv>
  <rv s="0">
    <v>-1610612480</v>
    <v>Robert Zemeckis</v>
    <v>wjson{"t":"e","d":"Person","e":"RobertZemeckis::8b557"}</v>
    <v>en-US</v>
    <v>NotablePeople</v>
  </rv>
  <rv s="0">
    <v>-1610612480</v>
    <v>Twista</v>
    <v>wjson{"t":"e","d":"Person","e":"Twista::7z267"}</v>
    <v>en-US</v>
    <v>NotablePeople</v>
  </rv>
  <rv s="0">
    <v>-1610612480</v>
    <v>Steve Bartman</v>
    <v>wjson{"t":"e","d":"Person","e":"SteveBartman::2442m"}</v>
    <v>en-US</v>
    <v>NotablePeople</v>
  </rv>
  <rv s="0">
    <v>-1610612480</v>
    <v>Bruce Dern</v>
    <v>wjson{"t":"e","d":"Person","e":"BruceDern::g7t8f"}</v>
    <v>en-US</v>
    <v>NotablePeople</v>
  </rv>
  <rv s="0">
    <v>-1610612480</v>
    <v>Saul Alinsky</v>
    <v>wjson{"t":"e","d":"Person","e":"SaulAlinsky::br7fk"}</v>
    <v>en-US</v>
    <v>NotablePeople</v>
  </rv>
  <rv s="0">
    <v>-1610612480</v>
    <v>LisaRaye McCoy</v>
    <v>wjson{"t":"e","d":"Person","e":"LisaRaye::hz365"}</v>
    <v>en-US</v>
    <v>NotablePeople</v>
  </rv>
  <rv s="0">
    <v>-1610612480</v>
    <v>Neil Flynn</v>
    <v>wjson{"t":"e","d":"Person","e":"NeilFlynn::s3t25"}</v>
    <v>en-US</v>
    <v>NotablePeople</v>
  </rv>
  <rv s="0">
    <v>-1610612480</v>
    <v>Doc Rivers</v>
    <v>wjson{"t":"e","d":"Person","e":"DocRivers::9f94y"}</v>
    <v>en-US</v>
    <v>NotablePeople</v>
  </rv>
  <rv s="0">
    <v>-1610612480</v>
    <v>Pat Sajak</v>
    <v>wjson{"t":"e","d":"Person","e":"PatSajak::wxz6g"}</v>
    <v>en-US</v>
    <v>NotablePeople</v>
  </rv>
  <rv s="0">
    <v>-1610612480</v>
    <v>John Paul Stevens</v>
    <v>wjson{"t":"e","d":"Person","e":"JohnPaulStevens::jsm6r"}</v>
    <v>en-US</v>
    <v>NotablePeople</v>
  </rv>
  <rv s="0">
    <v>-1610612480</v>
    <v>Jeremih</v>
    <v>wjson{"t":"e","d":"Person","e":"Jeremih::j6d63"}</v>
    <v>en-US</v>
    <v>NotablePeople</v>
  </rv>
  <rv s="0">
    <v>-1610612480</v>
    <v>Bill Rancic</v>
    <v>wjson{"t":"e","d":"Person","e":"BillRancic::22wg6"}</v>
    <v>en-US</v>
    <v>NotablePeople</v>
  </rv>
  <rv s="0">
    <v>-1610612480</v>
    <v>Stuart Scott</v>
    <v>wjson{"t":"e","d":"Person","e":"StuartScott::p7775"}</v>
    <v>en-US</v>
    <v>NotablePeople</v>
  </rv>
  <rv s="0">
    <v>-1610612480</v>
    <v>Michael Mann</v>
    <v>wjson{"t":"e","d":"Person","e":"MichaelMann::bk264"}</v>
    <v>en-US</v>
    <v>NotablePeople</v>
  </rv>
  <rv s="0">
    <v>-1610612480</v>
    <v>Nadine Velazquez</v>
    <v>wjson{"t":"e","d":"Person","e":"NadineVelazquez::35n8s"}</v>
    <v>en-US</v>
    <v>NotablePeople</v>
  </rv>
  <rv s="0">
    <v>-1610612480</v>
    <v>Edgar Rice Burroughs</v>
    <v>wjson{"t":"e","d":"Person","e":"EdgarRiceBurroughs::97j38"}</v>
    <v>en-US</v>
    <v>NotablePeople</v>
  </rv>
  <rv s="3">
    <v>398</v>
  </rv>
  <rv s="1">
    <fb>32560</fb>
    <v>78</v>
  </rv>
  <rv s="1">
    <fb>178480</fb>
    <v>13</v>
  </rv>
  <rv s="1">
    <fb>1818568</fb>
    <v>13</v>
  </rv>
  <rv s="1">
    <fb>408036</fb>
    <v>13</v>
  </rv>
  <rv s="1">
    <fb>317502</fb>
    <v>13</v>
  </rv>
  <rv s="1">
    <fb>105812</fb>
    <v>13</v>
  </rv>
  <rv s="1">
    <fb>413937</fb>
    <v>13</v>
  </rv>
  <rv s="1">
    <fb>28796</fb>
    <v>13</v>
  </rv>
  <rv s="1">
    <fb>424792</fb>
    <v>13</v>
  </rv>
  <rv s="1">
    <fb>195487</fb>
    <v>13</v>
  </rv>
  <rv s="1">
    <fb>56361</fb>
    <v>13</v>
  </rv>
  <rv s="1">
    <fb>250398</fb>
    <v>13</v>
  </rv>
  <rv s="1">
    <fb>186613</fb>
    <v>13</v>
  </rv>
  <rv s="1">
    <fb>1091561</fb>
    <v>13</v>
  </rv>
  <rv s="1">
    <fb>833300</fb>
    <v>13</v>
  </rv>
  <rv s="1">
    <fb>116730</fb>
    <v>13</v>
  </rv>
  <rv s="1">
    <fb>7723</fb>
    <v>13</v>
  </rv>
  <rv s="1">
    <fb>169458</fb>
    <v>13</v>
  </rv>
  <rv s="1">
    <fb>830626</fb>
    <v>13</v>
  </rv>
  <rv s="1">
    <fb>841</fb>
    <v>13</v>
  </rv>
  <rv s="1">
    <fb>304527</fb>
    <v>13</v>
  </rv>
  <rv s="1">
    <fb>71500</fb>
    <v>13</v>
  </rv>
  <rv s="1">
    <fb>1337911</fb>
    <v>13</v>
  </rv>
  <rv s="1">
    <fb>4569.3826870975981</fb>
    <v>13</v>
  </rv>
  <rv s="1">
    <fb>0.20640926507723772</fb>
    <v>118</v>
  </rv>
  <rv s="1">
    <fb>4.3626600000000001E-2</fb>
    <v>119</v>
  </rv>
  <rv s="1">
    <fb>3.2638000000000007E-2</fb>
    <v>119</v>
  </rv>
  <rv s="1">
    <fb>1.0988599999999999E-2</fb>
    <v>119</v>
  </rv>
  <rv s="1">
    <fb>0.10249999999999999</fb>
    <v>118</v>
  </rv>
  <rv s="1">
    <fb>0.1</fb>
    <v>121</v>
  </rv>
  <rv s="0">
    <v>-1814036224</v>
    <v>weather for Chicago</v>
    <v>wjson{"t":"rl","d":"CityWeather","e":{"EntityLookup":{"t":"e","d":"City","e":["Chicago","Illinois","UnitedStates"]}}}</v>
    <v>en-US</v>
    <v>PartlySunnyWeather</v>
  </rv>
  <rv s="13">
    <v>#VALUE!</v>
    <v>en-US</v>
    <v>wjson{"t":"e","d":"City","e":["Chicago","Illinois","UnitedStates"]}</v>
    <v>536871168</v>
    <v>1</v>
    <v>98</v>
    <v>99</v>
    <v>Chicago</v>
    <v>66</v>
    <v>100</v>
    <v>City</v>
    <v>68</v>
    <v>101</v>
    <v>113</v>
    <v>1720</v>
    <v>1721</v>
    <v>1722</v>
    <v>1723</v>
    <v>697</v>
    <v>1724</v>
    <v>1725</v>
    <v>1726</v>
    <v>1727</v>
    <v>1728</v>
    <v>1729</v>
    <v>1730</v>
    <v>1731</v>
    <v>1732</v>
    <v>1733</v>
    <v>1734</v>
    <v>1735</v>
    <v>1736</v>
    <v>Chicago</v>
    <v>1737</v>
    <v>1835</v>
    <v>1836</v>
    <v>1837</v>
    <v>1838</v>
    <v>1839</v>
    <v>1840</v>
    <v>1841</v>
    <v>1842</v>
    <v>1843</v>
    <v>1844</v>
    <v>1845</v>
    <v>1846</v>
    <v>1847</v>
    <v>1848</v>
    <v>1849</v>
    <v>1850</v>
    <v>1851</v>
    <v>1852</v>
    <v>1853</v>
    <v>1854</v>
    <v>1855</v>
    <v>1856</v>
    <v>1857</v>
    <v>1858</v>
    <v>1859</v>
    <v>1860</v>
    <v>1861</v>
    <v>1862</v>
    <v>1863</v>
    <v>1864</v>
    <v>1865</v>
    <v>Chicago</v>
    <v>1866</v>
    <v>Chicago (locally also), officially the City of Chicago, is the most populous city in the U.S. state of Illinois, and the third–most–populous city in the United States.</v>
    <v>city</v>
  </rv>
  <rv s="0">
    <v>536871168</v>
    <v>Houston</v>
    <v>wjson{"t":"e","d":"City","e":["Houston","Texas","UnitedStates"]}</v>
    <v>en-US</v>
    <v>City</v>
  </rv>
  <rv s="0">
    <v>536871168</v>
    <v>Texas, United States</v>
    <v>wjson{"t":"e","d":"AdministrativeDivision","e":["Texas","UnitedStates"]}</v>
    <v>en-US</v>
    <v>City</v>
  </rv>
  <rv s="1">
    <fb>66565691300</fb>
    <v>78</v>
  </rv>
  <rv s="1">
    <fb>1552.9293789999999</fb>
    <v>114</v>
  </rv>
  <rv s="1">
    <fb>2320268</fb>
    <v>13</v>
  </rv>
  <rv s="1">
    <fb>12</fb>
    <v>13</v>
  </rv>
  <rv s="1">
    <fb>1131702</fb>
    <v>13</v>
  </rv>
  <rv s="1">
    <fb>0.5292</fb>
    <v>116</v>
  </rv>
  <rv s="1">
    <fb>838950</fb>
    <v>13</v>
  </rv>
  <rv s="1">
    <fb>215768</fb>
    <v>13</v>
  </rv>
  <rv s="1">
    <fb>131806</fb>
    <v>13</v>
  </rv>
  <rv s="1">
    <fb>62335</fb>
    <v>13</v>
  </rv>
  <rv s="1">
    <fb>207541</fb>
    <v>13</v>
  </rv>
  <rv s="1">
    <fb>221500</fb>
    <v>13</v>
  </rv>
  <rv s="12">
    <v>36</v>
    <v>68</v>
    <v>117</v>
    <v>1</v>
    <v>local map</v>
  </rv>
  <rv s="12">
    <v>37</v>
    <v>68</v>
    <v>117</v>
    <v>1</v>
    <v>location map</v>
  </rv>
  <rv s="1">
    <fb>1135634</fb>
    <v>13</v>
  </rv>
  <rv s="1">
    <fb>49399</fb>
    <v>78</v>
  </rv>
  <rv s="3">
    <v>399</v>
  </rv>
  <rv s="0">
    <v>-1610612480</v>
    <v>Beyoncé</v>
    <v>wjson{"t":"e","d":"Person","e":"BeyonceKnowles::myq8h"}</v>
    <v>en-US</v>
    <v>NotablePeople</v>
  </rv>
  <rv s="0">
    <v>-1610612480</v>
    <v>The Undertaker</v>
    <v>wjson{"t":"e","d":"Person","e":"TheUndertaker::69bmj"}</v>
    <v>en-US</v>
    <v>NotablePeople</v>
  </rv>
  <rv s="0">
    <v>-1610612480</v>
    <v>Hilary Duff</v>
    <v>wjson{"t":"e","d":"Person","e":"HilaryDuff::5754x"}</v>
    <v>en-US</v>
    <v>NotablePeople</v>
  </rv>
  <rv s="0">
    <v>-1610612480</v>
    <v>Jim Parsons</v>
    <v>wjson{"t":"e","d":"Person","e":"JimParsons::nh6k6"}</v>
    <v>en-US</v>
    <v>NotablePeople</v>
  </rv>
  <rv s="0">
    <v>-1610612480</v>
    <v>Patrick Swayze</v>
    <v>wjson{"t":"e","d":"Person","e":"PatrickSwayze::zn78s"}</v>
    <v>en-US</v>
    <v>NotablePeople</v>
  </rv>
  <rv s="0">
    <v>-1610612480</v>
    <v>Jennifer Garner</v>
    <v>wjson{"t":"e","d":"Person","e":"JenniferGarner::cvy43"}</v>
    <v>en-US</v>
    <v>NotablePeople</v>
  </rv>
  <rv s="0">
    <v>-1610612480</v>
    <v>Anna Nicole Smith</v>
    <v>wjson{"t":"e","d":"Person","e":"AnnaNicoleSmith::5r3kh"}</v>
    <v>en-US</v>
    <v>NotablePeople</v>
  </rv>
  <rv s="0">
    <v>-1610612480</v>
    <v>Alexis Bledel</v>
    <v>wjson{"t":"e","d":"Person","e":"AlexisBledel::4gfcy"}</v>
    <v>en-US</v>
    <v>NotablePeople</v>
  </rv>
  <rv s="0">
    <v>-1610612480</v>
    <v>Dennis Quaid</v>
    <v>wjson{"t":"e","d":"Person","e":"DennisQuaid::5897h"}</v>
    <v>en-US</v>
    <v>NotablePeople</v>
  </rv>
  <rv s="0">
    <v>-1610612480</v>
    <v>Wes Anderson</v>
    <v>wjson{"t":"e","d":"Person","e":"WesAnderson::tgrg8"}</v>
    <v>en-US</v>
    <v>NotablePeople</v>
  </rv>
  <rv s="0">
    <v>-1610612480</v>
    <v>Solange Knowles</v>
    <v>wjson{"t":"e","d":"Person","e":"SolangeKnowles::5b257"}</v>
    <v>en-US</v>
    <v>NotablePeople</v>
  </rv>
  <rv s="0">
    <v>-1610612480</v>
    <v>Shannon Elizabeth</v>
    <v>wjson{"t":"e","d":"Person","e":"ShannonElizabeth::8685x"}</v>
    <v>en-US</v>
    <v>NotablePeople</v>
  </rv>
  <rv s="0">
    <v>-1610612480</v>
    <v>Booker Huffman</v>
    <v>wjson{"t":"e","d":"Person","e":"BookerHuffman::5w7z9"}</v>
    <v>en-US</v>
    <v>NotablePeople</v>
  </rv>
  <rv s="0">
    <v>-1610612480</v>
    <v>MGK</v>
    <v>wjson{"t":"e","d":"Person","e":"MGK::984p5"}</v>
    <v>en-US</v>
    <v>NotablePeople</v>
  </rv>
  <rv s="0">
    <v>-1610612480</v>
    <v>Riff Raff</v>
    <v>wjson{"t":"e","d":"Person","e":"RiffRaff::hyg5z"}</v>
    <v>en-US</v>
    <v>NotablePeople</v>
  </rv>
  <rv s="0">
    <v>-1610612480</v>
    <v>Chamillionaire</v>
    <v>wjson{"t":"e","d":"Person","e":"Chamillionaire::5txy8"}</v>
    <v>en-US</v>
    <v>NotablePeople</v>
  </rv>
  <rv s="0">
    <v>-1610612480</v>
    <v>Kenny Rogers</v>
    <v>wjson{"t":"e","d":"Person","e":"KennyRogers::nq99j"}</v>
    <v>en-US</v>
    <v>NotablePeople</v>
  </rv>
  <rv s="0">
    <v>-1610612480</v>
    <v>David Cook</v>
    <v>wjson{"t":"e","d":"Person","e":"DavidCook::t3432"}</v>
    <v>en-US</v>
    <v>NotablePeople</v>
  </rv>
  <rv s="0">
    <v>-1610612480</v>
    <v>Lynn Collins</v>
    <v>wjson{"t":"e","d":"Person","e":"LynnCollins::9576q"}</v>
    <v>en-US</v>
    <v>NotablePeople</v>
  </rv>
  <rv s="0">
    <v>-1610612480</v>
    <v>Michael Strahan</v>
    <v>wjson{"t":"e","d":"Person","e":"MichaelStrahan::q7mzz"}</v>
    <v>en-US</v>
    <v>NotablePeople</v>
  </rv>
  <rv s="0">
    <v>-1610612480</v>
    <v>Matt Stone</v>
    <v>wjson{"t":"e","d":"Person","e":"MattStone::2jz8f"}</v>
    <v>en-US</v>
    <v>NotablePeople</v>
  </rv>
  <rv s="0">
    <v>-1610612480</v>
    <v>Sterling Knight</v>
    <v>wjson{"t":"e","d":"Person","e":"SterlingKnight::9t78c"}</v>
    <v>en-US</v>
    <v>NotablePeople</v>
  </rv>
  <rv s="0">
    <v>-1610612480</v>
    <v>Randy Quaid</v>
    <v>wjson{"t":"e","d":"Person","e":"RandyQuaid::s36w8"}</v>
    <v>en-US</v>
    <v>NotablePeople</v>
  </rv>
  <rv s="0">
    <v>-1610612480</v>
    <v>Andrew Luck</v>
    <v>wjson{"t":"e","d":"Person","e":"AndrewLuck::95px2"}</v>
    <v>en-US</v>
    <v>NotablePeople</v>
  </rv>
  <rv s="0">
    <v>-1610612480</v>
    <v>Joel Osteen</v>
    <v>wjson{"t":"e","d":"Person","e":"JoelOsteen::nwh33"}</v>
    <v>en-US</v>
    <v>NotablePeople</v>
  </rv>
  <rv s="0">
    <v>-1610612480</v>
    <v>Marcus Luttrell</v>
    <v>wjson{"t":"e","d":"Person","e":"MarcusLuttrell::xpp39"}</v>
    <v>en-US</v>
    <v>NotablePeople</v>
  </rv>
  <rv s="0">
    <v>-1610612480</v>
    <v>Kaitlyn</v>
    <v>wjson{"t":"e","d":"Person","e":"Kaitlyn::2n484"}</v>
    <v>en-US</v>
    <v>NotablePeople</v>
  </rv>
  <rv s="0">
    <v>-1610612480</v>
    <v>Haylie Duff</v>
    <v>wjson{"t":"e","d":"Person","e":"HaylieDuff::9858c"}</v>
    <v>en-US</v>
    <v>NotablePeople</v>
  </rv>
  <rv s="0">
    <v>-1610612480</v>
    <v>Phylicia Rashad</v>
    <v>wjson{"t":"e","d":"Person","e":"PhyliciaRashad::32zm4"}</v>
    <v>en-US</v>
    <v>NotablePeople</v>
  </rv>
  <rv s="0">
    <v>-1610612480</v>
    <v>Billy Gibbons</v>
    <v>wjson{"t":"e","d":"Person","e":"BillyGibbons::rr4f4"}</v>
    <v>en-US</v>
    <v>NotablePeople</v>
  </rv>
  <rv s="0">
    <v>-1610612480</v>
    <v>David Koresh</v>
    <v>wjson{"t":"e","d":"Person","e":"DavidKoresh::q9h45"}</v>
    <v>en-US</v>
    <v>NotablePeople</v>
  </rv>
  <rv s="0">
    <v>-1610612480</v>
    <v>Sean Faris</v>
    <v>wjson{"t":"e","d":"Person","e":"SeanFaris::h9wpv"}</v>
    <v>en-US</v>
    <v>NotablePeople</v>
  </rv>
  <rv s="0">
    <v>-1610612480</v>
    <v>Devendra Banhart</v>
    <v>wjson{"t":"e","d":"Person","e":"DevendraBanhart::v44nh"}</v>
    <v>en-US</v>
    <v>NotablePeople</v>
  </rv>
  <rv s="0">
    <v>-1610612480</v>
    <v>Paul Wall</v>
    <v>wjson{"t":"e","d":"Person","e":"PaulWall::xz457"}</v>
    <v>en-US</v>
    <v>NotablePeople</v>
  </rv>
  <rv s="0">
    <v>-1610612480</v>
    <v>Vince Young</v>
    <v>wjson{"t":"e","d":"Person","e":"VinceYoung::h65r4"}</v>
    <v>en-US</v>
    <v>NotablePeople</v>
  </rv>
  <rv s="0">
    <v>-1610612480</v>
    <v>Candice King</v>
    <v>wjson{"t":"e","d":"Person","e":"CandiceAccola::8s9pt"}</v>
    <v>en-US</v>
    <v>NotablePeople</v>
  </rv>
  <rv s="0">
    <v>-1610612480</v>
    <v>Brent Spiner</v>
    <v>wjson{"t":"e","d":"Person","e":"BrentSpiner::5whbc"}</v>
    <v>en-US</v>
    <v>NotablePeople</v>
  </rv>
  <rv s="0">
    <v>-1610612480</v>
    <v>Shelley Duvall</v>
    <v>wjson{"t":"e","d":"Person","e":"ShelleyDuvall::x2668"}</v>
    <v>en-US</v>
    <v>NotablePeople</v>
  </rv>
  <rv s="0">
    <v>-1610612480</v>
    <v>Missi Pyle</v>
    <v>wjson{"t":"e","d":"Person","e":"MissiPyle::ch3hx"}</v>
    <v>en-US</v>
    <v>NotablePeople</v>
  </rv>
  <rv s="0">
    <v>-1610612480</v>
    <v>Scarface</v>
    <v>wjson{"t":"e","d":"Person","e":"Scarface::4yhxg"}</v>
    <v>en-US</v>
    <v>NotablePeople</v>
  </rv>
  <rv s="0">
    <v>-1610612480</v>
    <v>Melora Hardin</v>
    <v>wjson{"t":"e","d":"Person","e":"MeloraHardin::jvg9b"}</v>
    <v>en-US</v>
    <v>NotablePeople</v>
  </rv>
  <rv s="0">
    <v>-1610612480</v>
    <v>Richard Linklater</v>
    <v>wjson{"t":"e","d":"Person","e":"RichardLinklater::762v7"}</v>
    <v>en-US</v>
    <v>NotablePeople</v>
  </rv>
  <rv s="0">
    <v>-1610612480</v>
    <v>Michael Dell</v>
    <v>wjson{"t":"e","d":"Person","e":"MichaelDell::2byvp"}</v>
    <v>en-US</v>
    <v>NotablePeople</v>
  </rv>
  <rv s="0">
    <v>-1610612480</v>
    <v>Isaiah Washington</v>
    <v>wjson{"t":"e","d":"Person","e":"IsaiahWashington::9jf95"}</v>
    <v>en-US</v>
    <v>NotablePeople</v>
  </rv>
  <rv s="0">
    <v>-1610612480</v>
    <v>Michael Nesmith</v>
    <v>wjson{"t":"e","d":"Person","e":"MichaelNesmith::7cq9m"}</v>
    <v>en-US</v>
    <v>NotablePeople</v>
  </rv>
  <rv s="0">
    <v>-1610612480</v>
    <v>Mark Ballas</v>
    <v>wjson{"t":"e","d":"Person","e":"MarkBallas::7z543"}</v>
    <v>en-US</v>
    <v>NotablePeople</v>
  </rv>
  <rv s="0">
    <v>-1610612480</v>
    <v>LeToya Luckett</v>
    <v>wjson{"t":"e","d":"Person","e":"LeToyaLuckett::v7p22"}</v>
    <v>en-US</v>
    <v>NotablePeople</v>
  </rv>
  <rv s="0">
    <v>-1610612480</v>
    <v>South Park Mexican</v>
    <v>wjson{"t":"e","d":"Person","e":"SouthParkMexican::smw38"}</v>
    <v>en-US</v>
    <v>NotablePeople</v>
  </rv>
  <rv s="0">
    <v>-1610612480</v>
    <v>Jaclyn Smith</v>
    <v>wjson{"t":"e","d":"Person","e":"JaclynSmith::588jn"}</v>
    <v>en-US</v>
    <v>NotablePeople</v>
  </rv>
  <rv s="0">
    <v>-1610612480</v>
    <v>Mireille Enos</v>
    <v>wjson{"t":"e","d":"Person","e":"MireilleEnos::c453z"}</v>
    <v>en-US</v>
    <v>NotablePeople</v>
  </rv>
  <rv s="0">
    <v>-1610612480</v>
    <v>DJ Premier</v>
    <v>wjson{"t":"e","d":"Person","e":"DJPremier::7j59q"}</v>
    <v>en-US</v>
    <v>NotablePeople</v>
  </rv>
  <rv s="0">
    <v>-1610612480</v>
    <v>Allison Harvard</v>
    <v>wjson{"t":"e","d":"Person","e":"AllisonHarvard::7ykfx"}</v>
    <v>en-US</v>
    <v>NotablePeople</v>
  </rv>
  <rv s="0">
    <v>-1610612480</v>
    <v>Brittney Griner</v>
    <v>wjson{"t":"e","d":"Person","e":"BrittneyGriner::r7676"}</v>
    <v>en-US</v>
    <v>NotablePeople</v>
  </rv>
  <rv s="0">
    <v>-1610612480</v>
    <v>Slim Thug</v>
    <v>wjson{"t":"e","d":"Person","e":"SlimThug::wgj4r"}</v>
    <v>en-US</v>
    <v>NotablePeople</v>
  </rv>
  <rv s="0">
    <v>-1610612480</v>
    <v>KevJumba</v>
    <v>wjson{"t":"e","d":"Person","e":"KevJumba::j73d6"}</v>
    <v>en-US</v>
    <v>NotablePeople</v>
  </rv>
  <rv s="0">
    <v>-1610612480</v>
    <v>Lecrae</v>
    <v>wjson{"t":"e","d":"Person","e":"LeCrae::8qyrs"}</v>
    <v>en-US</v>
    <v>NotablePeople</v>
  </rv>
  <rv s="0">
    <v>-1610612480</v>
    <v>Lyle Lovett</v>
    <v>wjson{"t":"e","d":"Person","e":"LyleLovett::vjt9r"}</v>
    <v>en-US</v>
    <v>NotablePeople</v>
  </rv>
  <rv s="0">
    <v>-1610612480</v>
    <v>Kirko Bangz</v>
    <v>wjson{"t":"e","d":"Person","e":"KirkoBangz::q3583"}</v>
    <v>en-US</v>
    <v>NotablePeople</v>
  </rv>
  <rv s="0">
    <v>-1610612480</v>
    <v>Billy Preston</v>
    <v>wjson{"t":"e","d":"Person","e":"BillyPreston::vy695"}</v>
    <v>en-US</v>
    <v>NotablePeople</v>
  </rv>
  <rv s="0">
    <v>-1610612480</v>
    <v>Lisa Niemi</v>
    <v>wjson{"t":"e","d":"Person","e":"LisaNiemi::5432v"}</v>
    <v>en-US</v>
    <v>NotablePeople</v>
  </rv>
  <rv s="0">
    <v>-1610612480</v>
    <v>Leven Rambin</v>
    <v>wjson{"t":"e","d":"Person","e":"LevenRambin::h4w8b"}</v>
    <v>en-US</v>
    <v>NotablePeople</v>
  </rv>
  <rv s="0">
    <v>-1610612480</v>
    <v>Z‐Ro</v>
    <v>wjson{"t":"e","d":"Person","e":"Z-Ro::7msnc"}</v>
    <v>en-US</v>
    <v>NotablePeople</v>
  </rv>
  <rv s="0">
    <v>-1610612480</v>
    <v>Jeff Bennett</v>
    <v>wjson{"t":"e","d":"Person","e":"JeffBennett::m2sch"}</v>
    <v>en-US</v>
    <v>NotablePeople</v>
  </rv>
  <rv s="0">
    <v>-1610612480</v>
    <v>Loretta Devine</v>
    <v>wjson{"t":"e","d":"Person","e":"LorettaDevine::js463"}</v>
    <v>en-US</v>
    <v>NotablePeople</v>
  </rv>
  <rv s="0">
    <v>-1610612480</v>
    <v>Debbie Allen</v>
    <v>wjson{"t":"e","d":"Person","e":"DebbieAllen::c9tc9"}</v>
    <v>en-US</v>
    <v>NotablePeople</v>
  </rv>
  <rv s="0">
    <v>-1610612480</v>
    <v>Chandra Wilson</v>
    <v>wjson{"t":"e","d":"Person","e":"ChandraWilson::356js"}</v>
    <v>en-US</v>
    <v>NotablePeople</v>
  </rv>
  <rv s="0">
    <v>-1610612480</v>
    <v>DeAndre Jordan</v>
    <v>wjson{"t":"e","d":"Person","e":"DeAndreJordan::d2y45"}</v>
    <v>en-US</v>
    <v>NotablePeople</v>
  </rv>
  <rv s="0">
    <v>-1610612480</v>
    <v>Renee Olstead</v>
    <v>wjson{"t":"e","d":"Person","e":"ReneeOlstead::x9759"}</v>
    <v>en-US</v>
    <v>NotablePeople</v>
  </rv>
  <rv s="0">
    <v>-1610612480</v>
    <v>Chachi Gonzales</v>
    <v>wjson{"t":"e","d":"Person","e":"ChachiGonzales::yj8hn"}</v>
    <v>en-US</v>
    <v>NotablePeople</v>
  </rv>
  <rv s="0">
    <v>-1610612480</v>
    <v>Annette O'Toole</v>
    <v>wjson{"t":"e","d":"Person","e":"AnnetteOToole::96d9k"}</v>
    <v>en-US</v>
    <v>NotablePeople</v>
  </rv>
  <rv s="0">
    <v>-1610612480</v>
    <v>Stephen Jackson</v>
    <v>wjson{"t":"e","d":"Person","e":"StephenJackson::8377n"}</v>
    <v>en-US</v>
    <v>NotablePeople</v>
  </rv>
  <rv s="0">
    <v>-1610612480</v>
    <v>Davis Cleveland</v>
    <v>wjson{"t":"e","d":"Person","e":"DavisCleveland::27r65"}</v>
    <v>en-US</v>
    <v>NotablePeople</v>
  </rv>
  <rv s="0">
    <v>-1610612480</v>
    <v>Cassandra Jean</v>
    <v>wjson{"t":"e","d":"Person","e":"CassandraJean::vjdq9"}</v>
    <v>en-US</v>
    <v>NotablePeople</v>
  </rv>
  <rv s="0">
    <v>-1610612480</v>
    <v>Charlie Haas</v>
    <v>wjson{"t":"e","d":"Person","e":"CharlieHaas::686g6"}</v>
    <v>en-US</v>
    <v>NotablePeople</v>
  </rv>
  <rv s="0">
    <v>-1610612480</v>
    <v>Emeka Okafor</v>
    <v>wjson{"t":"e","d":"Person","e":"EmekaOkafor::4576v"}</v>
    <v>en-US</v>
    <v>NotablePeople</v>
  </rv>
  <rv s="0">
    <v>-1610612480</v>
    <v>Mike Singletary</v>
    <v>wjson{"t":"e","d":"Person","e":"MikeSingletary::62zrk"}</v>
    <v>en-US</v>
    <v>NotablePeople</v>
  </rv>
  <rv s="0">
    <v>-1610612480</v>
    <v>Jimmy Butler</v>
    <v>wjson{"t":"e","d":"Person","e":"JimmyButler::7fptc"}</v>
    <v>en-US</v>
    <v>NotablePeople</v>
  </rv>
  <rv s="0">
    <v>-1610612480</v>
    <v>James Baker</v>
    <v>wjson{"t":"e","d":"Person","e":"JamesBaker::f3654"}</v>
    <v>en-US</v>
    <v>NotablePeople</v>
  </rv>
  <rv s="0">
    <v>-1610612480</v>
    <v>Gerald Green</v>
    <v>wjson{"t":"e","d":"Person","e":"GeraldGreen::998v4"}</v>
    <v>en-US</v>
    <v>NotablePeople</v>
  </rv>
  <rv s="0">
    <v>-1610612480</v>
    <v>Lil' Flip</v>
    <v>wjson{"t":"e","d":"Person","e":"LilFlip::kkd64"}</v>
    <v>en-US</v>
    <v>NotablePeople</v>
  </rv>
  <rv s="0">
    <v>-1610612480</v>
    <v>Daniel Gibson</v>
    <v>wjson{"t":"e","d":"Person","e":"DanielGibson::33n58"}</v>
    <v>en-US</v>
    <v>NotablePeople</v>
  </rv>
  <rv s="0">
    <v>-1610612480</v>
    <v>LaTavia Roberson</v>
    <v>wjson{"t":"e","d":"Person","e":"LaTaviaRoberson::9g3nn"}</v>
    <v>en-US</v>
    <v>NotablePeople</v>
  </rv>
  <rv s="0">
    <v>-1610612480</v>
    <v>JoBeth Williams</v>
    <v>wjson{"t":"e","d":"Person","e":"JoBethWilliams::dq5tc"}</v>
    <v>en-US</v>
    <v>NotablePeople</v>
  </rv>
  <rv s="0">
    <v>-1610612480</v>
    <v>Donald Driver</v>
    <v>wjson{"t":"e","d":"Person","e":"DonaldDriver::j84m5"}</v>
    <v>en-US</v>
    <v>NotablePeople</v>
  </rv>
  <rv s="0">
    <v>-1610612480</v>
    <v>David Vetter</v>
    <v>wjson{"t":"e","d":"Person","e":"DavidVetter::y6699"}</v>
    <v>en-US</v>
    <v>NotablePeople</v>
  </rv>
  <rv s="0">
    <v>-1610612480</v>
    <v>Dev Hynes</v>
    <v>wjson{"t":"e","d":"Person","e":"DevHynes::4s5d4"}</v>
    <v>en-US</v>
    <v>NotablePeople</v>
  </rv>
  <rv s="0">
    <v>-1610612480</v>
    <v>Yolanda Adams</v>
    <v>wjson{"t":"e","d":"Person","e":"YolandaAdams::hnz4y"}</v>
    <v>en-US</v>
    <v>NotablePeople</v>
  </rv>
  <rv s="0">
    <v>-1610612480</v>
    <v>Barbara Mandrell</v>
    <v>wjson{"t":"e","d":"Person","e":"BarbaraMandrell::mz252"}</v>
    <v>en-US</v>
    <v>NotablePeople</v>
  </rv>
  <rv s="0">
    <v>-1610612480</v>
    <v>Barbara Jordan</v>
    <v>wjson{"t":"e","d":"Person","e":"BarbaraJordan::hzv8t"}</v>
    <v>en-US</v>
    <v>NotablePeople</v>
  </rv>
  <rv s="0">
    <v>-1610612480</v>
    <v>Brady Smith</v>
    <v>wjson{"t":"e","d":"Person","e":"BradySmith::m6733"}</v>
    <v>en-US</v>
    <v>NotablePeople</v>
  </rv>
  <rv s="0">
    <v>-1610612480</v>
    <v>Gary Kubiak</v>
    <v>wjson{"t":"e","d":"Person","e":"GaryKubiak::8kf3x"}</v>
    <v>en-US</v>
    <v>NotablePeople</v>
  </rv>
  <rv s="0">
    <v>-1610612480</v>
    <v>Meredith MacRae</v>
    <v>wjson{"t":"e","d":"Person","e":"MeredithMacRae::75cw2"}</v>
    <v>en-US</v>
    <v>NotablePeople</v>
  </rv>
  <rv s="0">
    <v>-1610612480</v>
    <v>Skye McCole Bartusiak</v>
    <v>wjson{"t":"e","d":"Person","e":"SkyeMcColeBartusiak::jrfg4"}</v>
    <v>en-US</v>
    <v>NotablePeople</v>
  </rv>
  <rv s="0">
    <v>-1610612480</v>
    <v>Mike Swick</v>
    <v>wjson{"t":"e","d":"Person","e":"MikeSwick::94g38"}</v>
    <v>en-US</v>
    <v>NotablePeople</v>
  </rv>
  <rv s="0">
    <v>-1610612480</v>
    <v>Tony Oller</v>
    <v>wjson{"t":"e","d":"Person","e":"TonyOller::p4pd6"}</v>
    <v>en-US</v>
    <v>NotablePeople</v>
  </rv>
  <rv s="0">
    <v>-1610612480</v>
    <v>Lois Chiles</v>
    <v>wjson{"t":"e","d":"Person","e":"LoisChiles::s83xm"}</v>
    <v>en-US</v>
    <v>NotablePeople</v>
  </rv>
  <rv s="0">
    <v>-1610612480</v>
    <v>Meredith Monroe</v>
    <v>wjson{"t":"e","d":"Person","e":"MeredithMonroe::yxp7p"}</v>
    <v>en-US</v>
    <v>NotablePeople</v>
  </rv>
  <rv s="0">
    <v>-1610612480</v>
    <v>Marianne Williamson</v>
    <v>wjson{"t":"e","d":"Person","e":"MarianneWilliamson::5ffrg"}</v>
    <v>en-US</v>
    <v>NotablePeople</v>
  </rv>
  <rv s="0">
    <v>-1610612480</v>
    <v>Allie DeBerry</v>
    <v>wjson{"t":"e","d":"Person","e":"AllieDeBerry::kvyy2"}</v>
    <v>en-US</v>
    <v>NotablePeople</v>
  </rv>
  <rv s="0">
    <v>-1610612480</v>
    <v>Robert Foxworth</v>
    <v>wjson{"t":"e","d":"Person","e":"RobertFoxworth::q237w"}</v>
    <v>en-US</v>
    <v>NotablePeople</v>
  </rv>
  <rv s="3">
    <v>400</v>
  </rv>
  <rv s="1">
    <fb>30547</fb>
    <v>78</v>
  </rv>
  <rv s="1">
    <fb>176507</fb>
    <v>13</v>
  </rv>
  <rv s="1">
    <fb>1469220</fb>
    <v>13</v>
  </rv>
  <rv s="1">
    <fb>393149</fb>
    <v>13</v>
  </rv>
  <rv s="1">
    <fb>228460</fb>
    <v>13</v>
  </rv>
  <rv s="1">
    <fb>75090</fb>
    <v>13</v>
  </rv>
  <rv s="1">
    <fb>283450</fb>
    <v>13</v>
  </rv>
  <rv s="1">
    <fb>23280</fb>
    <v>13</v>
  </rv>
  <rv s="1">
    <fb>333858</fb>
    <v>13</v>
  </rv>
  <rv s="1">
    <fb>122277</fb>
    <v>13</v>
  </rv>
  <rv s="1">
    <fb>36482</fb>
    <v>13</v>
  </rv>
  <rv s="1">
    <fb>208754</fb>
    <v>13</v>
  </rv>
  <rv s="1">
    <fb>178634</fb>
    <v>13</v>
  </rv>
  <rv s="1">
    <fb>721907</fb>
    <v>13</v>
  </rv>
  <rv s="1">
    <fb>799082</fb>
    <v>13</v>
  </rv>
  <rv s="1">
    <fb>84044</fb>
    <v>13</v>
  </rv>
  <rv s="1">
    <fb>7629</fb>
    <v>13</v>
  </rv>
  <rv s="1">
    <fb>151370</fb>
    <v>13</v>
  </rv>
  <rv s="1">
    <fb>518678</fb>
    <v>13</v>
  </rv>
  <rv s="1">
    <fb>1182</fb>
    <v>13</v>
  </rv>
  <rv s="1">
    <fb>216385</fb>
    <v>13</v>
  </rv>
  <rv s="1">
    <fb>45782</fb>
    <v>13</v>
  </rv>
  <rv s="1">
    <fb>1326310</fb>
    <v>13</v>
  </rv>
  <rv s="1">
    <fb>1494.123320336771</fb>
    <v>13</v>
  </rv>
  <rv s="1">
    <fb>0.21153337436356515</fb>
    <v>118</v>
  </rv>
  <rv s="1">
    <fb>5.2236399999999995E-2</fb>
    <v>119</v>
  </rv>
  <rv s="1">
    <fb>4.1284100000000004E-2</fb>
    <v>119</v>
  </rv>
  <rv s="1">
    <fb>1.0952300000000002E-2</fb>
    <v>119</v>
  </rv>
  <rv s="1">
    <fb>8.2499999999999976E-2</fb>
    <v>121</v>
  </rv>
  <rv s="1">
    <fb>7.9000000000000001E-2</fb>
    <v>121</v>
  </rv>
  <rv s="0">
    <v>-1814036224</v>
    <v>weather for Houston</v>
    <v>wjson{"t":"rl","d":"CityWeather","e":{"EntityLookup":{"t":"e","d":"City","e":["Houston","Texas","UnitedStates"]}}}</v>
    <v>en-US</v>
    <v>PartlySunnyWeather</v>
  </rv>
  <rv s="13">
    <v>#VALUE!</v>
    <v>en-US</v>
    <v>wjson{"t":"e","d":"City","e":["Houston","Texas","UnitedStates"]}</v>
    <v>536871168</v>
    <v>1</v>
    <v>98</v>
    <v>99</v>
    <v>Houston</v>
    <v>66</v>
    <v>100</v>
    <v>City</v>
    <v>68</v>
    <v>101</v>
    <v>113</v>
    <v>1869</v>
    <v>1870</v>
    <v>1871</v>
    <v>1872</v>
    <v>697</v>
    <v>1873</v>
    <v>1874</v>
    <v>1875</v>
    <v>1876</v>
    <v>1877</v>
    <v>1878</v>
    <v>1879</v>
    <v>1880</v>
    <v>1881</v>
    <v>1882</v>
    <v>1883</v>
    <v>1884</v>
    <v>1885</v>
    <v>Houston</v>
    <v>1886</v>
    <v>1987</v>
    <v>1988</v>
    <v>1989</v>
    <v>1990</v>
    <v>1991</v>
    <v>1992</v>
    <v>1993</v>
    <v>1994</v>
    <v>1995</v>
    <v>1996</v>
    <v>1997</v>
    <v>1998</v>
    <v>1999</v>
    <v>2000</v>
    <v>2001</v>
    <v>2002</v>
    <v>2003</v>
    <v>2004</v>
    <v>2005</v>
    <v>2006</v>
    <v>2007</v>
    <v>2008</v>
    <v>2009</v>
    <v>2010</v>
    <v>2011</v>
    <v>2012</v>
    <v>2013</v>
    <v>2014</v>
    <v>2015</v>
    <v>2016</v>
    <v>2017</v>
    <v>Houston</v>
    <v>2018</v>
    <v>Houston is the most populous city in the U.S.</v>
    <v>city</v>
  </rv>
  <rv s="0">
    <v>536871168</v>
    <v>Phoenix</v>
    <v>wjson{"t":"e","d":"City","e":["Phoenix","NorthDakota","UnitedStates"]}</v>
    <v>en-US</v>
    <v>City</v>
  </rv>
  <rv s="0">
    <v>536871168</v>
    <v>North Dakota, United States</v>
    <v>wjson{"t":"e","d":"AdministrativeDivision","e":["NorthDakota","UnitedStates"]}</v>
    <v>en-US</v>
    <v>City</v>
  </rv>
  <rv s="1">
    <fb>90.189761000000004</fb>
    <v>114</v>
  </rv>
  <rv s="1">
    <fb>20</fb>
    <v>13</v>
  </rv>
  <rv s="12">
    <v>38</v>
    <v>68</v>
    <v>117</v>
    <v>1</v>
    <v>local map</v>
  </rv>
  <rv s="12">
    <v>39</v>
    <v>68</v>
    <v>117</v>
    <v>1</v>
    <v>location map</v>
  </rv>
  <rv s="1">
    <fb>0.22175466237237285</fb>
    <v>143</v>
  </rv>
  <rv s="0">
    <v>-1814036224</v>
    <v>weather for Phoenix</v>
    <v>wjson{"t":"rl","d":"CityWeather","e":{"EntityLookup":{"t":"e","d":"City","e":["Phoenix","NorthDakota","UnitedStates"]}}}</v>
    <v>en-US</v>
    <v>PartlySunnyWeather</v>
  </rv>
  <rv s="22">
    <v>#VALUE!</v>
    <v>en-US</v>
    <v>wjson{"t":"e","d":"City","e":["Phoenix","NorthDakota","UnitedStates"]}</v>
    <v>536871168</v>
    <v>1</v>
    <v>140</v>
    <v>141</v>
    <v>Phoenix</v>
    <v>66</v>
    <v>100</v>
    <v>City</v>
    <v>68</v>
    <v>142</v>
    <v>113</v>
    <v>2021</v>
    <v>2022</v>
    <v>2023</v>
    <v>697</v>
    <v>2024</v>
    <v>2025</v>
    <v>Phoenix</v>
    <v>2026</v>
    <v>Phoenix</v>
    <v>2027</v>
    <v>city</v>
  </rv>
  <rv s="23">
    <v>12</v>
    <v>population by marital status, never married</v>
    <v>0</v>
  </rv>
  <rv s="23">
    <v>12</v>
    <v>population by marital status, now married</v>
    <v>0</v>
  </rv>
  <rv s="23">
    <v>12</v>
    <v>population by marital status, divorced</v>
    <v>0</v>
  </rv>
  <rv s="23">
    <v>12</v>
    <v>population by marital status, widowed</v>
    <v>0</v>
  </rv>
  <rv s="0">
    <v>536871168</v>
    <v>Philadelphia</v>
    <v>wjson{"t":"e","d":"City","e":["Philadelphia","Pennsylvania","UnitedStates"]}</v>
    <v>en-US</v>
    <v>City</v>
  </rv>
  <rv s="0">
    <v>536871168</v>
    <v>Pennsylvania, United States</v>
    <v>wjson{"t":"e","d":"AdministrativeDivision","e":["Pennsylvania","UnitedStates"]}</v>
    <v>en-US</v>
    <v>City</v>
  </rv>
  <rv s="1">
    <fb>35782635100</fb>
    <v>78</v>
  </rv>
  <rv s="1">
    <fb>347.32112899999998</fb>
    <v>114</v>
  </rv>
  <rv s="1">
    <fb>1584064</fb>
    <v>13</v>
  </rv>
  <rv s="1">
    <fb>827245</fb>
    <v>13</v>
  </rv>
  <rv s="1">
    <fb>0.52149999999999996</fb>
    <v>116</v>
  </rv>
  <rv s="1">
    <fb>591280</fb>
    <v>13</v>
  </rv>
  <rv s="1">
    <fb>201006</fb>
    <v>13</v>
  </rv>
  <rv s="1">
    <fb>80081</fb>
    <v>13</v>
  </rv>
  <rv s="1">
    <fb>20518</fb>
    <v>13</v>
  </rv>
  <rv s="1">
    <fb>141843</fb>
    <v>13</v>
  </rv>
  <rv s="1">
    <fb>147832</fb>
    <v>13</v>
  </rv>
  <rv s="12">
    <v>40</v>
    <v>68</v>
    <v>117</v>
    <v>1</v>
    <v>local map</v>
  </rv>
  <rv s="12">
    <v>41</v>
    <v>68</v>
    <v>117</v>
    <v>1</v>
    <v>location map</v>
  </rv>
  <rv s="1">
    <fb>742412</fb>
    <v>13</v>
  </rv>
  <rv s="1">
    <fb>40649</fb>
    <v>78</v>
  </rv>
  <rv s="3">
    <v>401</v>
  </rv>
  <rv s="0">
    <v>-1610612480</v>
    <v>Will Smith</v>
    <v>wjson{"t":"e","d":"Person","e":"WillSmith::wpj63"}</v>
    <v>en-US</v>
    <v>NotablePeople</v>
  </rv>
  <rv s="0">
    <v>-1610612480</v>
    <v>Tina Fey</v>
    <v>wjson{"t":"e","d":"Person","e":"TinaFey::bjv7g"}</v>
    <v>en-US</v>
    <v>NotablePeople</v>
  </rv>
  <rv s="0">
    <v>-1610612480</v>
    <v>Bill Cosby</v>
    <v>wjson{"t":"e","d":"Person","e":"BillCosby::9hdty"}</v>
    <v>en-US</v>
    <v>NotablePeople</v>
  </rv>
  <rv s="0">
    <v>-1610612480</v>
    <v>Grace Kelly</v>
    <v>wjson{"t":"e","d":"Person","e":"GraceKelly::z44hm"}</v>
    <v>en-US</v>
    <v>NotablePeople</v>
  </rv>
  <rv s="0">
    <v>-1610612480</v>
    <v>Noam Chomsky</v>
    <v>wjson{"t":"e","d":"Person","e":"NoamChomsky::2vh2v"}</v>
    <v>en-US</v>
    <v>NotablePeople</v>
  </rv>
  <rv s="0">
    <v>-1610612480</v>
    <v>Amber Rose</v>
    <v>wjson{"t":"e","d":"Person","e":"AmberRose::xn8vw"}</v>
    <v>en-US</v>
    <v>NotablePeople</v>
  </rv>
  <rv s="0">
    <v>-1610612480</v>
    <v>Kevin Bacon</v>
    <v>wjson{"t":"e","d":"Person","e":"KevinBacon::62z94"}</v>
    <v>en-US</v>
    <v>NotablePeople</v>
  </rv>
  <rv s="0">
    <v>-1610612480</v>
    <v>Kat Dennings</v>
    <v>wjson{"t":"e","d":"Person","e":"KatDennings::4t8z4"}</v>
    <v>en-US</v>
    <v>NotablePeople</v>
  </rv>
  <rv s="0">
    <v>-1610612480</v>
    <v>Kevin Hart</v>
    <v>wjson{"t":"e","d":"Person","e":"KevinHart::h835r"}</v>
    <v>en-US</v>
    <v>NotablePeople</v>
  </rv>
  <rv s="0">
    <v>-1610612480</v>
    <v>Richard Gere</v>
    <v>wjson{"t":"e","d":"Person","e":"RichardGere::p2957"}</v>
    <v>en-US</v>
    <v>NotablePeople</v>
  </rv>
  <rv s="0">
    <v>-1610612480</v>
    <v>Wilt Chamberlain</v>
    <v>wjson{"t":"e","d":"Person","e":"WiltChamberlain::65t9r"}</v>
    <v>en-US</v>
    <v>NotablePeople</v>
  </rv>
  <rv s="0">
    <v>-1610612480</v>
    <v>Joan Jett</v>
    <v>wjson{"t":"e","d":"Person","e":"JoanJett::76r7f"}</v>
    <v>en-US</v>
    <v>NotablePeople</v>
  </rv>
  <rv s="0">
    <v>-1610612480</v>
    <v>Seth Green</v>
    <v>wjson{"t":"e","d":"Person","e":"SethGreen::zmf35"}</v>
    <v>en-US</v>
    <v>NotablePeople</v>
  </rv>
  <rv s="0">
    <v>-1610612480</v>
    <v>Meek Mill</v>
    <v>wjson{"t":"e","d":"Person","e":"MeekMill::gm9nx"}</v>
    <v>en-US</v>
    <v>NotablePeople</v>
  </rv>
  <rv s="0">
    <v>-1610612480</v>
    <v>Lisa Lopes</v>
    <v>wjson{"t":"e","d":"Person","e":"LisaLeftEyeLopes::zx7xb"}</v>
    <v>en-US</v>
    <v>NotablePeople</v>
  </rv>
  <rv s="0">
    <v>-1610612480</v>
    <v>Billie Holiday</v>
    <v>wjson{"t":"e","d":"Person","e":"BillieHoliday::r8536"}</v>
    <v>en-US</v>
    <v>NotablePeople</v>
  </rv>
  <rv s="0">
    <v>-1610612480</v>
    <v>Bob Saget</v>
    <v>wjson{"t":"e","d":"Person","e":"BobSaget::7sbxy"}</v>
    <v>en-US</v>
    <v>NotablePeople</v>
  </rv>
  <rv s="0">
    <v>-1610612480</v>
    <v>Lauren Cohan</v>
    <v>wjson{"t":"e","d":"Person","e":"LaurenCohan::g4d4z"}</v>
    <v>en-US</v>
    <v>NotablePeople</v>
  </rv>
  <rv s="0">
    <v>-1610612480</v>
    <v>DJ AM</v>
    <v>wjson{"t":"e","d":"Person","e":"AdamGoldstein::py7rn"}</v>
    <v>en-US</v>
    <v>NotablePeople</v>
  </rv>
  <rv s="0">
    <v>-1610612480</v>
    <v>Joey Lawrence</v>
    <v>wjson{"t":"e","d":"Person","e":"JoeyLawrence::s8g6c"}</v>
    <v>en-US</v>
    <v>NotablePeople</v>
  </rv>
  <rv s="0">
    <v>-1610612480</v>
    <v>Kate Gosselin</v>
    <v>wjson{"t":"e","d":"Person","e":"KateGosselin::3w557"}</v>
    <v>en-US</v>
    <v>NotablePeople</v>
  </rv>
  <rv s="0">
    <v>-1610612480</v>
    <v>Gia Carangi</v>
    <v>wjson{"t":"e","d":"Person","e":"GiaCarangi::r3394"}</v>
    <v>en-US</v>
    <v>NotablePeople</v>
  </rv>
  <rv s="0">
    <v>-1610612480</v>
    <v>Bernard Hopkins</v>
    <v>wjson{"t":"e","d":"Person","e":"BernardHopkins::7fgnz"}</v>
    <v>en-US</v>
    <v>NotablePeople</v>
  </rv>
  <rv s="0">
    <v>-1610612480</v>
    <v>Jim Croce</v>
    <v>wjson{"t":"e","d":"Person","e":"JimCroce::h6t8p"}</v>
    <v>en-US</v>
    <v>NotablePeople</v>
  </rv>
  <rv s="0">
    <v>-1610612480</v>
    <v>Eddie Fisher</v>
    <v>wjson{"t":"e","d":"Person","e":"EddieFisher::8w273"}</v>
    <v>en-US</v>
    <v>NotablePeople</v>
  </rv>
  <rv s="0">
    <v>-1610612480</v>
    <v>Todd Rundgren</v>
    <v>wjson{"t":"e","d":"Person","e":"ToddRundgren::kd52t"}</v>
    <v>en-US</v>
    <v>NotablePeople</v>
  </rv>
  <rv s="0">
    <v>-1610612480</v>
    <v>Peter Boyle</v>
    <v>wjson{"t":"e","d":"Person","e":"PeterBoyle::6239b"}</v>
    <v>en-US</v>
    <v>NotablePeople</v>
  </rv>
  <rv s="0">
    <v>-1610612480</v>
    <v>Blythe Danner</v>
    <v>wjson{"t":"e","d":"Person","e":"BlytheDanner::n7nrz"}</v>
    <v>en-US</v>
    <v>NotablePeople</v>
  </rv>
  <rv s="0">
    <v>-1610612480</v>
    <v>Katherine Moennig</v>
    <v>wjson{"t":"e","d":"Person","e":"KatherineMoennig::7szy3"}</v>
    <v>en-US</v>
    <v>NotablePeople</v>
  </rv>
  <rv s="0">
    <v>-1610612480</v>
    <v>Adam Carolla</v>
    <v>wjson{"t":"e","d":"Person","e":"AdamCarolla::8b8j3"}</v>
    <v>en-US</v>
    <v>NotablePeople</v>
  </rv>
  <rv s="0">
    <v>-1610612480</v>
    <v>Jill Scott</v>
    <v>wjson{"t":"e","d":"Person","e":"JillScott::8m699"}</v>
    <v>en-US</v>
    <v>NotablePeople</v>
  </rv>
  <rv s="0">
    <v>-1610612480</v>
    <v>David Miscavige</v>
    <v>wjson{"t":"e","d":"Person","e":"DavidMiscavige::t7r74"}</v>
    <v>en-US</v>
    <v>NotablePeople</v>
  </rv>
  <rv s="0">
    <v>-1610612480</v>
    <v>Man Ray</v>
    <v>wjson{"t":"e","d":"Person","e":"ManRay::9thy8"}</v>
    <v>en-US</v>
    <v>NotablePeople</v>
  </rv>
  <rv s="0">
    <v>-1610612480</v>
    <v>Holland Taylor</v>
    <v>wjson{"t":"e","d":"Person","e":"HollandTaylor::gw43s"}</v>
    <v>en-US</v>
    <v>NotablePeople</v>
  </rv>
  <rv s="0">
    <v>-1610612480</v>
    <v>John Laurinaitis</v>
    <v>wjson{"t":"e","d":"Person","e":"JohnLaurinaitis::q6thp"}</v>
    <v>en-US</v>
    <v>NotablePeople</v>
  </rv>
  <rv s="0">
    <v>-1610612480</v>
    <v>Kelly Monaco</v>
    <v>wjson{"t":"e","d":"Person","e":"KellyMonaco::4ygfz"}</v>
    <v>en-US</v>
    <v>NotablePeople</v>
  </rv>
  <rv s="0">
    <v>-1610612480</v>
    <v>Patti LaBelle</v>
    <v>wjson{"t":"e","d":"Person","e":"PattiLaBelle::3zrfj"}</v>
    <v>en-US</v>
    <v>NotablePeople</v>
  </rv>
  <rv s="0">
    <v>-1610612480</v>
    <v>Jack Klugman</v>
    <v>wjson{"t":"e","d":"Person","e":"JackKlugman::r2753"}</v>
    <v>en-US</v>
    <v>NotablePeople</v>
  </rv>
  <rv s="0">
    <v>-1610612480</v>
    <v>Michelle Malkin</v>
    <v>wjson{"t":"e","d":"Person","e":"MichelleMalkin::sz4cj"}</v>
    <v>en-US</v>
    <v>NotablePeople</v>
  </rv>
  <rv s="0">
    <v>-1610612480</v>
    <v>Sherman Hemsley</v>
    <v>wjson{"t":"e","d":"Person","e":"ShermanHemsley::g2kf5"}</v>
    <v>en-US</v>
    <v>NotablePeople</v>
  </rv>
  <rv s="0">
    <v>-1610612480</v>
    <v>Holly Robinson Peete</v>
    <v>wjson{"t":"e","d":"Person","e":"HollyRobinsonPeete::32yfh"}</v>
    <v>en-US</v>
    <v>NotablePeople</v>
  </rv>
  <rv s="0">
    <v>-1610612480</v>
    <v>Eve</v>
    <v>wjson{"t":"e","d":"Person","e":"Eve::26f7p"}</v>
    <v>en-US</v>
    <v>NotablePeople</v>
  </rv>
  <rv s="0">
    <v>-1610612480</v>
    <v>Rasheed Wallace</v>
    <v>wjson{"t":"e","d":"Person","e":"RasheedWallace::6pgh5"}</v>
    <v>en-US</v>
    <v>NotablePeople</v>
  </rv>
  <rv s="0">
    <v>-1610612480</v>
    <v>George B. McClellan</v>
    <v>wjson{"t":"e","d":"Person","e":"GeorgeBMcClellan::89w46"}</v>
    <v>en-US</v>
    <v>NotablePeople</v>
  </rv>
  <rv s="0">
    <v>-1610612480</v>
    <v>Questlove</v>
    <v>wjson{"t":"e","d":"Person","e":"Questlove::zsv3q"}</v>
    <v>en-US</v>
    <v>NotablePeople</v>
  </rv>
  <rv s="0">
    <v>-1610612480</v>
    <v>Nancy Spungen</v>
    <v>wjson{"t":"e","d":"Person","e":"NancySpungen::dwyf3"}</v>
    <v>en-US</v>
    <v>NotablePeople</v>
  </rv>
  <rv s="0">
    <v>-1610612480</v>
    <v>Margaret Mead</v>
    <v>wjson{"t":"e","d":"Person","e":"MargaretMead::x88hc"}</v>
    <v>en-US</v>
    <v>NotablePeople</v>
  </rv>
  <rv s="0">
    <v>-1610612480</v>
    <v>Gary Dourdan</v>
    <v>wjson{"t":"e","d":"Person","e":"GaryDourdan::4th6r"}</v>
    <v>en-US</v>
    <v>NotablePeople</v>
  </rv>
  <rv s="0">
    <v>-1610612480</v>
    <v>DJ Jazzy Jeff</v>
    <v>wjson{"t":"e","d":"Person","e":"DJJazzyJeff::3dz66"}</v>
    <v>en-US</v>
    <v>NotablePeople</v>
  </rv>
  <rv s="0">
    <v>-1610612480</v>
    <v>Chuck Barris</v>
    <v>wjson{"t":"e","d":"Person","e":"ChuckBarris::j66n9"}</v>
    <v>en-US</v>
    <v>NotablePeople</v>
  </rv>
  <rv s="0">
    <v>-1610612480</v>
    <v>Beanie Sigel</v>
    <v>wjson{"t":"e","d":"Person","e":"BeanieSigel::4ztrf"}</v>
    <v>en-US</v>
    <v>NotablePeople</v>
  </rv>
  <rv s="0">
    <v>-1610612480</v>
    <v>Teddy Pendergrass</v>
    <v>wjson{"t":"e","d":"Person","e":"TeddyPendergrass::3wm4r"}</v>
    <v>en-US</v>
    <v>NotablePeople</v>
  </rv>
  <rv s="0">
    <v>-1610612480</v>
    <v>John Barrymore</v>
    <v>wjson{"t":"e","d":"Person","e":"JohnBarrymore::2y2qc"}</v>
    <v>en-US</v>
    <v>NotablePeople</v>
  </rv>
  <rv s="0">
    <v>-1610612480</v>
    <v>Jeremiah Wright</v>
    <v>wjson{"t":"e","d":"Person","e":"JeremiahWright::7h895"}</v>
    <v>en-US</v>
    <v>NotablePeople</v>
  </rv>
  <rv s="0">
    <v>-1610612480</v>
    <v>Larry Fine</v>
    <v>wjson{"t":"e","d":"Person","e":"LarryFine::pgd6v"}</v>
    <v>en-US</v>
    <v>NotablePeople</v>
  </rv>
  <rv s="0">
    <v>-1610612480</v>
    <v>Sidney Lumet</v>
    <v>wjson{"t":"e","d":"Person","e":"SidneyLumet::5756h"}</v>
    <v>en-US</v>
    <v>NotablePeople</v>
  </rv>
  <rv s="0">
    <v>-1610612480</v>
    <v>Chris Matthews</v>
    <v>wjson{"t":"e","d":"Person","e":"ChrisMatthews::dmt9n"}</v>
    <v>en-US</v>
    <v>NotablePeople</v>
  </rv>
  <rv s="0">
    <v>-1610612480</v>
    <v>Tammi Terrell</v>
    <v>wjson{"t":"e","d":"Person","e":"TammiTerrell::t8q3s"}</v>
    <v>en-US</v>
    <v>NotablePeople</v>
  </rv>
  <rv s="0">
    <v>-1610612480</v>
    <v>Kurupt</v>
    <v>wjson{"t":"e","d":"Person","e":"Kurupt::dhbz8"}</v>
    <v>en-US</v>
    <v>NotablePeople</v>
  </rv>
  <rv s="0">
    <v>-1610612480</v>
    <v>Thomas F. Wilson</v>
    <v>wjson{"t":"e","d":"Person","e":"ThomasFWilson::fvv55"}</v>
    <v>en-US</v>
    <v>NotablePeople</v>
  </rv>
  <rv s="0">
    <v>-1610612480</v>
    <v>Michael Buffer</v>
    <v>wjson{"t":"e","d":"Person","e":"MichaelBuffer::yk77x"}</v>
    <v>en-US</v>
    <v>NotablePeople</v>
  </rv>
  <rv s="0">
    <v>-1610612480</v>
    <v>Linda Fiorentino</v>
    <v>wjson{"t":"e","d":"Person","e":"LindaFiorentino::r2j5k"}</v>
    <v>en-US</v>
    <v>NotablePeople</v>
  </rv>
  <rv s="0">
    <v>-1610612480</v>
    <v>Kim Delaney</v>
    <v>wjson{"t":"e","d":"Person","e":"KimDelaney::77v45"}</v>
    <v>en-US</v>
    <v>NotablePeople</v>
  </rv>
  <rv s="0">
    <v>-1610612480</v>
    <v>Frankie Avalon</v>
    <v>wjson{"t":"e","d":"Person","e":"FrankieAvalon::2j8n8"}</v>
    <v>en-US</v>
    <v>NotablePeople</v>
  </rv>
  <rv s="0">
    <v>-1610612480</v>
    <v>Baauer</v>
    <v>wjson{"t":"e","d":"Person","e":"Baauer::hrt32"}</v>
    <v>en-US</v>
    <v>NotablePeople</v>
  </rv>
  <rv s="0">
    <v>-1610612480</v>
    <v>Musiq</v>
    <v>wjson{"t":"e","d":"Person","e":"Musiq::s994y"}</v>
    <v>en-US</v>
    <v>NotablePeople</v>
  </rv>
  <rv s="0">
    <v>-1610612480</v>
    <v>Andrew Lawrence</v>
    <v>wjson{"t":"e","d":"Person","e":"AndrewLawrence::y7529"}</v>
    <v>en-US</v>
    <v>NotablePeople</v>
  </rv>
  <rv s="0">
    <v>-1610612480</v>
    <v>Lionel Barrymore</v>
    <v>wjson{"t":"e","d":"Person","e":"LionelBarrymore::dw233"}</v>
    <v>en-US</v>
    <v>NotablePeople</v>
  </rv>
  <rv s="0">
    <v>-1610612480</v>
    <v>William Guarnere</v>
    <v>wjson{"t":"e","d":"Person","e":"WilliamGuarnere::mxr92"}</v>
    <v>en-US</v>
    <v>NotablePeople</v>
  </rv>
  <rv s="0">
    <v>-1610612480</v>
    <v>Tara Lipinski</v>
    <v>wjson{"t":"e","d":"Person","e":"TaraLipinski::7yzbn"}</v>
    <v>en-US</v>
    <v>NotablePeople</v>
  </rv>
  <rv s="0">
    <v>-1610612480</v>
    <v>Michael Connelly</v>
    <v>wjson{"t":"e","d":"Person","e":"MichaelConnelly::2w437"}</v>
    <v>en-US</v>
    <v>NotablePeople</v>
  </rv>
  <rv s="0">
    <v>-1610612480</v>
    <v>Robert Crumb</v>
    <v>wjson{"t":"e","d":"Person","e":"RobertCrumb::89v72"}</v>
    <v>en-US</v>
    <v>NotablePeople</v>
  </rv>
  <rv s="0">
    <v>-1610612480</v>
    <v>Alexander Haig</v>
    <v>wjson{"t":"e","d":"Person","e":"AlexanderHaig::75k45"}</v>
    <v>en-US</v>
    <v>NotablePeople</v>
  </rv>
  <rv s="0">
    <v>-1610612480</v>
    <v>John de Lancie</v>
    <v>wjson{"t":"e","d":"Person","e":"JohnDeLancie::z5bv8"}</v>
    <v>en-US</v>
    <v>NotablePeople</v>
  </rv>
  <rv s="0">
    <v>-1610612480</v>
    <v>Scott Patterson</v>
    <v>wjson{"t":"e","d":"Person","e":"ScottPatterson::tp6fm"}</v>
    <v>en-US</v>
    <v>NotablePeople</v>
  </rv>
  <rv s="0">
    <v>-1610612480</v>
    <v>Betsy Ross</v>
    <v>wjson{"t":"e","d":"Person","e":"BetsyRoss::8mhf9"}</v>
    <v>en-US</v>
    <v>NotablePeople</v>
  </rv>
  <rv s="0">
    <v>-1610612480</v>
    <v>Addison Timlin</v>
    <v>wjson{"t":"e","d":"Person","e":"AddisonTimlin::q255m"}</v>
    <v>en-US</v>
    <v>NotablePeople</v>
  </rv>
  <rv s="0">
    <v>-1610612480</v>
    <v>Mark Levin</v>
    <v>wjson{"t":"e","d":"Person","e":"MarkLevin::5nktm"}</v>
    <v>en-US</v>
    <v>NotablePeople</v>
  </rv>
  <rv s="0">
    <v>-1610612480</v>
    <v>Gloria Allred</v>
    <v>wjson{"t":"e","d":"Person","e":"GloriaAllred::ghqv9"}</v>
    <v>en-US</v>
    <v>NotablePeople</v>
  </rv>
  <rv s="0">
    <v>-1610612480</v>
    <v>Mario Lanza</v>
    <v>wjson{"t":"e","d":"Person","e":"MarioLanza::jph45"}</v>
    <v>en-US</v>
    <v>NotablePeople</v>
  </rv>
  <rv s="0">
    <v>-1610612480</v>
    <v>Marian Anderson</v>
    <v>wjson{"t":"e","d":"Person","e":"MarianAnderson::652bj"}</v>
    <v>en-US</v>
    <v>NotablePeople</v>
  </rv>
  <rv s="0">
    <v>-1610612480</v>
    <v>Marvin Harrison</v>
    <v>wjson{"t":"e","d":"Person","e":"MarvinHarrison::8csyj"}</v>
    <v>en-US</v>
    <v>NotablePeople</v>
  </rv>
  <rv s="0">
    <v>-1610612480</v>
    <v>Lee Daniels</v>
    <v>wjson{"t":"e","d":"Person","e":"LeeDaniels::rs4n9"}</v>
    <v>en-US</v>
    <v>NotablePeople</v>
  </rv>
  <rv s="0">
    <v>-1610612480</v>
    <v>Robert K. Merton</v>
    <v>wjson{"t":"e","d":"Person","e":"RobertKMerton::5jqg7"}</v>
    <v>en-US</v>
    <v>NotablePeople</v>
  </rv>
  <rv s="0">
    <v>-1610612480</v>
    <v>Robert Leckie</v>
    <v>wjson{"t":"e","d":"Person","e":"RobertLeckie::y863k"}</v>
    <v>en-US</v>
    <v>NotablePeople</v>
  </rv>
  <rv s="0">
    <v>-1610612480</v>
    <v>Cheri Oteri</v>
    <v>wjson{"t":"e","d":"Person","e":"CheriOteri::5q326"}</v>
    <v>en-US</v>
    <v>NotablePeople</v>
  </rv>
  <rv s="0">
    <v>-1610612480</v>
    <v>Amar Bose</v>
    <v>wjson{"t":"e","d":"Person","e":"AmarBose::nzk2c"}</v>
    <v>en-US</v>
    <v>NotablePeople</v>
  </rv>
  <rv s="0">
    <v>-1610612480</v>
    <v>Toni Basil</v>
    <v>wjson{"t":"e","d":"Person","e":"ToniBasil::g484g"}</v>
    <v>en-US</v>
    <v>NotablePeople</v>
  </rv>
  <rv s="0">
    <v>-1610612480</v>
    <v>Stan Getz</v>
    <v>wjson{"t":"e","d":"Person","e":"StanGetz::58m8b"}</v>
    <v>en-US</v>
    <v>NotablePeople</v>
  </rv>
  <rv s="0">
    <v>-1610612480</v>
    <v>Kate Flannery</v>
    <v>wjson{"t":"e","d":"Person","e":"KateFlannery::6x5wm"}</v>
    <v>en-US</v>
    <v>NotablePeople</v>
  </rv>
  <rv s="0">
    <v>-1610612480</v>
    <v>Eddie George</v>
    <v>wjson{"t":"e","d":"Person","e":"EddieGeorge::fdm7j"}</v>
    <v>en-US</v>
    <v>NotablePeople</v>
  </rv>
  <rv s="0">
    <v>-1610612480</v>
    <v>Robert Picardo</v>
    <v>wjson{"t":"e","d":"Person","e":"RobertPicardo::4s849"}</v>
    <v>en-US</v>
    <v>NotablePeople</v>
  </rv>
  <rv s="0">
    <v>-1610612480</v>
    <v>Mark Margolis</v>
    <v>wjson{"t":"e","d":"Person","e":"MarkMargolis::7gq38"}</v>
    <v>en-US</v>
    <v>NotablePeople</v>
  </rv>
  <rv s="0">
    <v>-1610612480</v>
    <v>Black Thought</v>
    <v>wjson{"t":"e","d":"Person","e":"BlackThought::j2377"}</v>
    <v>en-US</v>
    <v>NotablePeople</v>
  </rv>
  <rv s="0">
    <v>-1610612480</v>
    <v>Kermit Gosnell</v>
    <v>wjson{"t":"e","d":"Person","e":"KermitGosnell::47g5f"}</v>
    <v>en-US</v>
    <v>NotablePeople</v>
  </rv>
  <rv s="0">
    <v>-1610612480</v>
    <v>Gerald Levert</v>
    <v>wjson{"t":"e","d":"Person","e":"GeraldLevert::864fm"}</v>
    <v>en-US</v>
    <v>NotablePeople</v>
  </rv>
  <rv s="0">
    <v>-1610612480</v>
    <v>James Darren</v>
    <v>wjson{"t":"e","d":"Person","e":"JamesDarren::8h442"}</v>
    <v>en-US</v>
    <v>NotablePeople</v>
  </rv>
  <rv s="0">
    <v>-1610612480</v>
    <v>Parker Stevenson</v>
    <v>wjson{"t":"e","d":"Person","e":"ParkerStevenson::j6s7r"}</v>
    <v>en-US</v>
    <v>NotablePeople</v>
  </rv>
  <rv s="0">
    <v>-1610612480</v>
    <v>Bruce Davison</v>
    <v>wjson{"t":"e","d":"Person","e":"BruceDavison::848b5"}</v>
    <v>en-US</v>
    <v>NotablePeople</v>
  </rv>
  <rv s="3">
    <v>402</v>
  </rv>
  <rv s="1">
    <fb>24811</fb>
    <v>78</v>
  </rv>
  <rv s="1">
    <fb>107736</fb>
    <v>13</v>
  </rv>
  <rv s="1">
    <fb>1021061</fb>
    <v>13</v>
  </rv>
  <rv s="1">
    <fb>237853</fb>
    <v>13</v>
  </rv>
  <rv s="1">
    <fb>203007</fb>
    <v>13</v>
  </rv>
  <rv s="1">
    <fb>58296</fb>
    <v>13</v>
  </rv>
  <rv s="1">
    <fb>166567</fb>
    <v>13</v>
  </rv>
  <rv s="1">
    <fb>15063</fb>
    <v>13</v>
  </rv>
  <rv s="1">
    <fb>355809</fb>
    <v>13</v>
  </rv>
  <rv s="1">
    <fb>78460</fb>
    <v>13</v>
  </rv>
  <rv s="1">
    <fb>24746</fb>
    <v>13</v>
  </rv>
  <rv s="1">
    <fb>126577</fb>
    <v>13</v>
  </rv>
  <rv s="1">
    <fb>116408</fb>
    <v>13</v>
  </rv>
  <rv s="1">
    <fb>659932</fb>
    <v>13</v>
  </rv>
  <rv s="1">
    <fb>420595</fb>
    <v>13</v>
  </rv>
  <rv s="1">
    <fb>80663</fb>
    <v>13</v>
  </rv>
  <rv s="1">
    <fb>5641</fb>
    <v>13</v>
  </rv>
  <rv s="1">
    <fb>111487</fb>
    <v>13</v>
  </rv>
  <rv s="1">
    <fb>668123</fb>
    <v>13</v>
  </rv>
  <rv s="1">
    <fb>831</fb>
    <v>13</v>
  </rv>
  <rv s="1">
    <fb>87384</fb>
    <v>13</v>
  </rv>
  <rv s="1">
    <fb>43987</fb>
    <v>13</v>
  </rv>
  <rv s="1">
    <fb>652204</fb>
    <v>13</v>
  </rv>
  <rv s="1">
    <fb>4560.8051677155527</fb>
    <v>13</v>
  </rv>
  <rv s="1">
    <fb>0.2580431316496592</fb>
    <v>118</v>
  </rv>
  <rv s="1">
    <fb>4.0110600000000003E-2</fb>
    <v>119</v>
  </rv>
  <rv s="1">
    <fb>3.0634800000000004E-2</fb>
    <v>119</v>
  </rv>
  <rv s="1">
    <fb>9.4758000000000012E-3</fb>
    <v>120</v>
  </rv>
  <rv s="1">
    <fb>0.08</fb>
    <v>121</v>
  </rv>
  <rv s="1">
    <fb>9.3000000000000013E-2</fb>
    <v>121</v>
  </rv>
  <rv s="0">
    <v>-1814036224</v>
    <v>weather for Philadelphia</v>
    <v>wjson{"t":"rl","d":"CityWeather","e":{"EntityLookup":{"t":"e","d":"City","e":["Philadelphia","Pennsylvania","UnitedStates"]}}}</v>
    <v>en-US</v>
    <v>PartlySunnyWeather</v>
  </rv>
  <rv s="13">
    <v>#VALUE!</v>
    <v>en-US</v>
    <v>wjson{"t":"e","d":"City","e":["Philadelphia","Pennsylvania","UnitedStates"]}</v>
    <v>536871168</v>
    <v>1</v>
    <v>98</v>
    <v>99</v>
    <v>Philadelphia</v>
    <v>66</v>
    <v>100</v>
    <v>City</v>
    <v>68</v>
    <v>101</v>
    <v>113</v>
    <v>2034</v>
    <v>2035</v>
    <v>2036</v>
    <v>2037</v>
    <v>697</v>
    <v>1873</v>
    <v>2038</v>
    <v>2039</v>
    <v>2040</v>
    <v>2041</v>
    <v>2042</v>
    <v>2043</v>
    <v>2044</v>
    <v>2045</v>
    <v>2046</v>
    <v>2047</v>
    <v>2048</v>
    <v>2049</v>
    <v>Philadelphia</v>
    <v>2050</v>
    <v>2150</v>
    <v>2151</v>
    <v>2152</v>
    <v>2153</v>
    <v>2154</v>
    <v>2155</v>
    <v>2156</v>
    <v>2157</v>
    <v>2158</v>
    <v>2159</v>
    <v>2160</v>
    <v>2161</v>
    <v>2162</v>
    <v>2163</v>
    <v>2164</v>
    <v>2165</v>
    <v>2166</v>
    <v>2167</v>
    <v>2168</v>
    <v>2169</v>
    <v>2170</v>
    <v>2171</v>
    <v>2172</v>
    <v>2173</v>
    <v>2174</v>
    <v>2175</v>
    <v>2176</v>
    <v>2177</v>
    <v>2178</v>
    <v>2179</v>
    <v>2180</v>
    <v>Philadelphia</v>
    <v>2181</v>
    <v>Philadelphia, colloquially Philly, is the largest city in the U.S. state of Pennsylvania, and the sixth–most populous U.S. city with a 2019 estimated population of 1,584,064.</v>
    <v>city</v>
  </rv>
  <rv s="0">
    <v>536871168</v>
    <v>San Antonio</v>
    <v>wjson{"t":"e","d":"City","e":["SanAntonio","Texas","UnitedStates"]}</v>
    <v>en-US</v>
    <v>City</v>
  </rv>
  <rv s="1">
    <fb>33016031300</fb>
    <v>78</v>
  </rv>
  <rv s="1">
    <fb>1193.8117360000001</fb>
    <v>114</v>
  </rv>
  <rv s="1">
    <fb>1547253</fb>
    <v>13</v>
  </rv>
  <rv s="1">
    <fb>198</fb>
    <v>13</v>
  </rv>
  <rv s="1">
    <fb>741946</fb>
    <v>13</v>
  </rv>
  <rv s="1">
    <fb>0.46310000000000001</fb>
    <v>116</v>
  </rv>
  <rv s="1">
    <fb>494260</fb>
    <v>13</v>
  </rv>
  <rv s="1">
    <fb>121978</fb>
    <v>13</v>
  </rv>
  <rv s="1">
    <fb>77889</fb>
    <v>13</v>
  </rv>
  <rv s="1">
    <fb>18305</fb>
    <v>13</v>
  </rv>
  <rv s="1">
    <fb>126349</fb>
    <v>13</v>
  </rv>
  <rv s="1">
    <fb>149739</fb>
    <v>13</v>
  </rv>
  <rv s="12">
    <v>42</v>
    <v>68</v>
    <v>117</v>
    <v>1</v>
    <v>local map</v>
  </rv>
  <rv s="12">
    <v>43</v>
    <v>68</v>
    <v>117</v>
    <v>1</v>
    <v>location map</v>
  </rv>
  <rv s="1">
    <fb>719677</fb>
    <v>13</v>
  </rv>
  <rv s="1">
    <fb>49711</fb>
    <v>78</v>
  </rv>
  <rv s="3">
    <v>403</v>
  </rv>
  <rv s="0">
    <v>-1610612480</v>
    <v>Jared Padalecki</v>
    <v>wjson{"t":"e","d":"Person","e":"JaredPadalecki::7472b"}</v>
    <v>en-US</v>
    <v>NotablePeople</v>
  </rv>
  <rv s="0">
    <v>-1610612480</v>
    <v>Joan Crawford</v>
    <v>wjson{"t":"e","d":"Person","e":"JoanCrawford::6g8gf"}</v>
    <v>en-US</v>
    <v>NotablePeople</v>
  </rv>
  <rv s="0">
    <v>-1610612480</v>
    <v>Summer Glau</v>
    <v>wjson{"t":"e","d":"Person","e":"SummerGlau::8b9cp"}</v>
    <v>en-US</v>
    <v>NotablePeople</v>
  </rv>
  <rv s="0">
    <v>-1610612480</v>
    <v>Robert Rodriguez</v>
    <v>wjson{"t":"e","d":"Person","e":"RobertRodriguez::5g2db"}</v>
    <v>en-US</v>
    <v>NotablePeople</v>
  </rv>
  <rv s="0">
    <v>-1610612480</v>
    <v>Carol Burnett</v>
    <v>wjson{"t":"e","d":"Person","e":"CarolBurnett::c8ht2"}</v>
    <v>en-US</v>
    <v>NotablePeople</v>
  </rv>
  <rv s="0">
    <v>-1610612480</v>
    <v>Austin Mahone</v>
    <v>wjson{"t":"e","d":"Person","e":"AustinMahone::q648y"}</v>
    <v>en-US</v>
    <v>NotablePeople</v>
  </rv>
  <rv s="0">
    <v>-1610612480</v>
    <v>Oliver North</v>
    <v>wjson{"t":"e","d":"Person","e":"OliverNorth::27n6k"}</v>
    <v>en-US</v>
    <v>NotablePeople</v>
  </rv>
  <rv s="0">
    <v>-1610612480</v>
    <v>Rick Riordan</v>
    <v>wjson{"t":"e","d":"Person","e":"RickRiordan::5m72n"}</v>
    <v>en-US</v>
    <v>NotablePeople</v>
  </rv>
  <rv s="0">
    <v>-1610612480</v>
    <v>Steve Howey</v>
    <v>wjson{"t":"e","d":"Person","e":"SteveHowey::cb337"}</v>
    <v>en-US</v>
    <v>NotablePeople</v>
  </rv>
  <rv s="0">
    <v>-1610612480</v>
    <v>James Roday</v>
    <v>wjson{"t":"e","d":"Person","e":"JamesRoday::f787w"}</v>
    <v>en-US</v>
    <v>NotablePeople</v>
  </rv>
  <rv s="0">
    <v>-1610612480</v>
    <v>Rodney Alcala</v>
    <v>wjson{"t":"e","d":"Person","e":"RodneyAlcala::98g5h"}</v>
    <v>en-US</v>
    <v>NotablePeople</v>
  </rv>
  <rv s="0">
    <v>-1610612480</v>
    <v>Katie Leclerc</v>
    <v>wjson{"t":"e","d":"Person","e":"KatieLeclerc::499y4"}</v>
    <v>en-US</v>
    <v>NotablePeople</v>
  </rv>
  <rv s="0">
    <v>-1610612480</v>
    <v>Henry Thomas</v>
    <v>wjson{"t":"e","d":"Person","e":"HenryThomas::syb27"}</v>
    <v>en-US</v>
    <v>NotablePeople</v>
  </rv>
  <rv s="0">
    <v>-1610612480</v>
    <v>Chris Pérez</v>
    <v>wjson{"t":"e","d":"Person","e":"ChrisPerez::8kq94"}</v>
    <v>en-US</v>
    <v>NotablePeople</v>
  </rv>
  <rv s="0">
    <v>-1610612480</v>
    <v>Christopher Cross</v>
    <v>wjson{"t":"e","d":"Person","e":"ChristopherCross::426s3"}</v>
    <v>en-US</v>
    <v>NotablePeople</v>
  </rv>
  <rv s="0">
    <v>-1610612480</v>
    <v>Bruce McGill</v>
    <v>wjson{"t":"e","d":"Person","e":"BruceMcGill::jfy3s"}</v>
    <v>en-US</v>
    <v>NotablePeople</v>
  </rv>
  <rv s="0">
    <v>-1610612480</v>
    <v>Julián Castro</v>
    <v>wjson{"t":"e","d":"Person","e":"JulianCastro::2rf46"}</v>
    <v>en-US</v>
    <v>NotablePeople</v>
  </rv>
  <rv s="0">
    <v>-1610612480</v>
    <v>Alberto Gonzales</v>
    <v>wjson{"t":"e","d":"Person","e":"AlbertoGonzales::7y68w"}</v>
    <v>en-US</v>
    <v>NotablePeople</v>
  </rv>
  <rv s="0">
    <v>-1610612480</v>
    <v>Kevin Alejandro</v>
    <v>wjson{"t":"e","d":"Person","e":"KevinAlejandro::6j746"}</v>
    <v>en-US</v>
    <v>NotablePeople</v>
  </rv>
  <rv s="0">
    <v>-1610612480</v>
    <v>Lamar S. Smith</v>
    <v>wjson{"t":"e","d":"Person","e":"LamarSmith::5225c"}</v>
    <v>en-US</v>
    <v>NotablePeople</v>
  </rv>
  <rv s="0">
    <v>-1610612480</v>
    <v>Joseph Benavidez</v>
    <v>wjson{"t":"e","d":"Person","e":"JosephBenavidez::9pjjt"}</v>
    <v>en-US</v>
    <v>NotablePeople</v>
  </rv>
  <rv s="0">
    <v>-1610612480</v>
    <v>Aaron Ross</v>
    <v>wjson{"t":"e","d":"Person","e":"AaronRoss::7s483"}</v>
    <v>en-US</v>
    <v>NotablePeople</v>
  </rv>
  <rv s="0">
    <v>-1610612480</v>
    <v>Paula Prentiss</v>
    <v>wjson{"t":"e","d":"Person","e":"PaulaPrentiss::mtx7r"}</v>
    <v>en-US</v>
    <v>NotablePeople</v>
  </rv>
  <rv s="0">
    <v>-1610612480</v>
    <v>Ricardo Chavira</v>
    <v>wjson{"t":"e","d":"Person","e":"RicardoChavira::76s7c"}</v>
    <v>en-US</v>
    <v>NotablePeople</v>
  </rv>
  <rv s="0">
    <v>-1610612480</v>
    <v>Jack Handey</v>
    <v>wjson{"t":"e","d":"Person","e":"JackHandey::38g87"}</v>
    <v>en-US</v>
    <v>NotablePeople</v>
  </rv>
  <rv s="0">
    <v>-1610612480</v>
    <v>Edward Higgins White</v>
    <v>wjson{"t":"e","d":"Person","e":"EdwardHigginsWhite::9zdh3"}</v>
    <v>en-US</v>
    <v>NotablePeople</v>
  </rv>
  <rv s="0">
    <v>-1610612480</v>
    <v>Tully Blanchard</v>
    <v>wjson{"t":"e","d":"Person","e":"TullyBlanchard::z6724"}</v>
    <v>en-US</v>
    <v>NotablePeople</v>
  </rv>
  <rv s="0">
    <v>-1610612480</v>
    <v>Madison Davenport</v>
    <v>wjson{"t":"e","d":"Person","e":"MadisonDavenport::s2jmf"}</v>
    <v>en-US</v>
    <v>NotablePeople</v>
  </rv>
  <rv s="0">
    <v>-1610612480</v>
    <v>Kliff Kingsbury</v>
    <v>wjson{"t":"e","d":"Person","e":"KliffKingsbury::cqp2c"}</v>
    <v>en-US</v>
    <v>NotablePeople</v>
  </rv>
  <rv s="0">
    <v>-1610612480</v>
    <v>Whitley Strieber</v>
    <v>wjson{"t":"e","d":"Person","e":"WhitleyStrieber::95p2j"}</v>
    <v>en-US</v>
    <v>NotablePeople</v>
  </rv>
  <rv s="0">
    <v>-1610612480</v>
    <v>David Scott</v>
    <v>wjson{"t":"e","d":"Person","e":"DavidScott::bn8f6"}</v>
    <v>en-US</v>
    <v>NotablePeople</v>
  </rv>
  <rv s="0">
    <v>-1610612480</v>
    <v>Scott Pelley</v>
    <v>wjson{"t":"e","d":"Person","e":"ScottPelley::y5d5y"}</v>
    <v>en-US</v>
    <v>NotablePeople</v>
  </rv>
  <rv s="0">
    <v>-1610612480</v>
    <v>Tabitha Soren</v>
    <v>wjson{"t":"e","d":"Person","e":"TabithaSoren::c4974"}</v>
    <v>en-US</v>
    <v>NotablePeople</v>
  </rv>
  <rv s="0">
    <v>-1610612480</v>
    <v>Jesse Borrego</v>
    <v>wjson{"t":"e","d":"Person","e":"JesseBorrego::f52nx"}</v>
    <v>en-US</v>
    <v>NotablePeople</v>
  </rv>
  <rv s="0">
    <v>-1610612480</v>
    <v>Suzy Parker</v>
    <v>wjson{"t":"e","d":"Person","e":"SuzyParker::m8rfp"}</v>
    <v>en-US</v>
    <v>NotablePeople</v>
  </rv>
  <rv s="0">
    <v>-1610612480</v>
    <v>Monica Wright</v>
    <v>wjson{"t":"e","d":"Person","e":"MonicaWright::757y6"}</v>
    <v>en-US</v>
    <v>NotablePeople</v>
  </rv>
  <rv s="0">
    <v>-1610612480</v>
    <v>Wesley Matthews</v>
    <v>wjson{"t":"e","d":"Person","e":"WesleyMatthews::8s592"}</v>
    <v>en-US</v>
    <v>NotablePeople</v>
  </rv>
  <rv s="0">
    <v>-1610612480</v>
    <v>Armando Montelongo</v>
    <v>wjson{"t":"e","d":"Person","e":"ArmandoMontelongo::2rr5m"}</v>
    <v>en-US</v>
    <v>NotablePeople</v>
  </rv>
  <rv s="0">
    <v>-1610612480</v>
    <v>Emilio Rivera</v>
    <v>wjson{"t":"e","d":"Person","e":"EmilioRivera::93mt6"}</v>
    <v>en-US</v>
    <v>NotablePeople</v>
  </rv>
  <rv s="0">
    <v>-1610612480</v>
    <v>Dorian Leigh</v>
    <v>wjson{"t":"e","d":"Person","e":"DorianLeigh::6nb64"}</v>
    <v>en-US</v>
    <v>NotablePeople</v>
  </rv>
  <rv s="0">
    <v>-1610612480</v>
    <v>Gil Birmingham</v>
    <v>wjson{"t":"e","d":"Person","e":"GilBirmingham::866jm"}</v>
    <v>en-US</v>
    <v>NotablePeople</v>
  </rv>
  <rv s="0">
    <v>-1610612480</v>
    <v>Sam Hurd</v>
    <v>wjson{"t":"e","d":"Person","e":"SamHurd::83gc7"}</v>
    <v>en-US</v>
    <v>NotablePeople</v>
  </rv>
  <rv s="0">
    <v>-1610612480</v>
    <v>Henry Cisneros</v>
    <v>wjson{"t":"e","d":"Person","e":"HenryCisneros::gf5x4"}</v>
    <v>en-US</v>
    <v>NotablePeople</v>
  </rv>
  <rv s="0">
    <v>-1610612480</v>
    <v>Cito Gaston</v>
    <v>wjson{"t":"e","d":"Person","e":"CitoGaston::j655t"}</v>
    <v>en-US</v>
    <v>NotablePeople</v>
  </rv>
  <rv s="0">
    <v>-1610612480</v>
    <v>Bill White</v>
    <v>wjson{"t":"e","d":"Person","e":"BillWhite::xn238"}</v>
    <v>en-US</v>
    <v>NotablePeople</v>
  </rv>
  <rv s="0">
    <v>-1610612480</v>
    <v>Pat Green</v>
    <v>wjson{"t":"e","d":"Person","e":"PatGreen::8y48t"}</v>
    <v>en-US</v>
    <v>NotablePeople</v>
  </rv>
  <rv s="0">
    <v>-1610612480</v>
    <v>Callie Khouri</v>
    <v>wjson{"t":"e","d":"Person","e":"CallieKhouri::r8f96"}</v>
    <v>en-US</v>
    <v>NotablePeople</v>
  </rv>
  <rv s="0">
    <v>-1610612480</v>
    <v>Taylor Ball</v>
    <v>wjson{"t":"e","d":"Person","e":"TaylorBall::4h449"}</v>
    <v>en-US</v>
    <v>NotablePeople</v>
  </rv>
  <rv s="0">
    <v>-1610612480</v>
    <v>Doug Sahm</v>
    <v>wjson{"t":"e","d":"Person","e":"DougSahm::z3m3w"}</v>
    <v>en-US</v>
    <v>NotablePeople</v>
  </rv>
  <rv s="0">
    <v>-1610612480</v>
    <v>Jabar Gaffney</v>
    <v>wjson{"t":"e","d":"Person","e":"JabarGaffney::tqpn7"}</v>
    <v>en-US</v>
    <v>NotablePeople</v>
  </rv>
  <rv s="0">
    <v>-1610612480</v>
    <v>Steve Grogan</v>
    <v>wjson{"t":"e","d":"Person","e":"SteveGrogan::g2bk3"}</v>
    <v>en-US</v>
    <v>NotablePeople</v>
  </rv>
  <rv s="0">
    <v>-1610612480</v>
    <v>Al Freeman, Jr.</v>
    <v>wjson{"t":"e","d":"Person","e":"AlFreemanJr::6mp89"}</v>
    <v>en-US</v>
    <v>NotablePeople</v>
  </rv>
  <rv s="0">
    <v>-1610612480</v>
    <v>Ivan Johnson</v>
    <v>wjson{"t":"e","d":"Person","e":"IvanJohnson::78qnm"}</v>
    <v>en-US</v>
    <v>NotablePeople</v>
  </rv>
  <rv s="0">
    <v>-1610612480</v>
    <v>Andre Roberson</v>
    <v>wjson{"t":"e","d":"Person","e":"AndreRoberson::75q92"}</v>
    <v>en-US</v>
    <v>NotablePeople</v>
  </rv>
  <rv s="0">
    <v>-1610612480</v>
    <v>John Allen Nelson</v>
    <v>wjson{"t":"e","d":"Person","e":"JohnAllenNelson::q88dx"}</v>
    <v>en-US</v>
    <v>NotablePeople</v>
  </rv>
  <rv s="0">
    <v>-1610612480</v>
    <v>Flaco Jiménez</v>
    <v>wjson{"t":"e","d":"Person","e":"FlacoJimenez::q2v4g"}</v>
    <v>en-US</v>
    <v>NotablePeople</v>
  </rv>
  <rv s="0">
    <v>-1610612480</v>
    <v>David Wesley</v>
    <v>wjson{"t":"e","d":"Person","e":"DavidWesley::942zv"}</v>
    <v>en-US</v>
    <v>NotablePeople</v>
  </rv>
  <rv s="0">
    <v>-1610612480</v>
    <v>Sam Johnson</v>
    <v>wjson{"t":"e","d":"Person","e":"SamJohnson::35dd4"}</v>
    <v>en-US</v>
    <v>NotablePeople</v>
  </rv>
  <rv s="0">
    <v>-1610612480</v>
    <v>Paul Leary</v>
    <v>wjson{"t":"e","d":"Person","e":"PaulLeary::9nx4h"}</v>
    <v>en-US</v>
    <v>NotablePeople</v>
  </rv>
  <rv s="0">
    <v>-1610612480</v>
    <v>Koy Detmer</v>
    <v>wjson{"t":"e","d":"Person","e":"KoyDetmer::8s87p"}</v>
    <v>en-US</v>
    <v>NotablePeople</v>
  </rv>
  <rv s="0">
    <v>-1610612480</v>
    <v>Matt Batts</v>
    <v>wjson{"t":"e","d":"Person","e":"MattBatts::npr8t"}</v>
    <v>en-US</v>
    <v>NotablePeople</v>
  </rv>
  <rv s="0">
    <v>-1610612480</v>
    <v>Kim Spradlin</v>
    <v>wjson{"t":"e","d":"Person","e":"KimSpradlin::5gf74"}</v>
    <v>en-US</v>
    <v>NotablePeople</v>
  </rv>
  <rv s="0">
    <v>-1610612480</v>
    <v>Bobby Jarzombek</v>
    <v>wjson{"t":"e","d":"Person","e":"BobbyJarzombek::8jvp7"}</v>
    <v>en-US</v>
    <v>NotablePeople</v>
  </rv>
  <rv s="0">
    <v>-1610612480</v>
    <v>Kevin Talley</v>
    <v>wjson{"t":"e","d":"Person","e":"KevinTalley::386z7"}</v>
    <v>en-US</v>
    <v>NotablePeople</v>
  </rv>
  <rv s="0">
    <v>-1610612480</v>
    <v>Jessy Dixon</v>
    <v>wjson{"t":"e","d":"Person","e":"JessyDixon::78z2g"}</v>
    <v>en-US</v>
    <v>NotablePeople</v>
  </rv>
  <rv s="0">
    <v>-1610612480</v>
    <v>Sandy Johnson</v>
    <v>wjson{"t":"e","d":"Person","e":"SandyJohnson::5366q"}</v>
    <v>en-US</v>
    <v>NotablePeople</v>
  </rv>
  <rv s="0">
    <v>-1610612480</v>
    <v>Henry B. Gonzalez</v>
    <v>wjson{"t":"e","d":"Person","e":"HenryBGonzalez::j8v53"}</v>
    <v>en-US</v>
    <v>NotablePeople</v>
  </rv>
  <rv s="0">
    <v>-1610612480</v>
    <v>Tommy Kramer</v>
    <v>wjson{"t":"e","d":"Person","e":"TommyKramer::93p66"}</v>
    <v>en-US</v>
    <v>NotablePeople</v>
  </rv>
  <rv s="0">
    <v>-1610612480</v>
    <v>Jeff Foster</v>
    <v>wjson{"t":"e","d":"Person","e":"JeffFoster::52fn4"}</v>
    <v>en-US</v>
    <v>NotablePeople</v>
  </rv>
  <rv s="0">
    <v>-1610612480</v>
    <v>Percy Sutton</v>
    <v>wjson{"t":"e","d":"Person","e":"PercySutton::86w46"}</v>
    <v>en-US</v>
    <v>NotablePeople</v>
  </rv>
  <rv s="0">
    <v>-1610612480</v>
    <v>Stephen Herek</v>
    <v>wjson{"t":"e","d":"Person","e":"StephenHerek::9h547"}</v>
    <v>en-US</v>
    <v>NotablePeople</v>
  </rv>
  <rv s="0">
    <v>-1610612480</v>
    <v>Sammy Morris</v>
    <v>wjson{"t":"e","d":"Person","e":"SammyMorris::xn82j"}</v>
    <v>en-US</v>
    <v>NotablePeople</v>
  </rv>
  <rv s="0">
    <v>-1610612480</v>
    <v>Michael Doleac</v>
    <v>wjson{"t":"e","d":"Person","e":"MichaelDoleac::m7s46"}</v>
    <v>en-US</v>
    <v>NotablePeople</v>
  </rv>
  <rv s="0">
    <v>-1610612480</v>
    <v>John Silber</v>
    <v>wjson{"t":"e","d":"Person","e":"JohnSilber::88f28"}</v>
    <v>en-US</v>
    <v>NotablePeople</v>
  </rv>
  <rv s="0">
    <v>-1610612480</v>
    <v>Gary C. Kelly</v>
    <v>wjson{"t":"e","d":"Person","e":"GaryCKelly::74qtx"}</v>
    <v>en-US</v>
    <v>NotablePeople</v>
  </rv>
  <rv s="0">
    <v>-1610612480</v>
    <v>Haley Scarnato</v>
    <v>wjson{"t":"e","d":"Person","e":"HaleyScarnato::n4947"}</v>
    <v>en-US</v>
    <v>NotablePeople</v>
  </rv>
  <rv s="0">
    <v>-1610612480</v>
    <v>John Moores</v>
    <v>wjson{"t":"e","d":"Person","e":"JohnMoores::2ps76"}</v>
    <v>en-US</v>
    <v>NotablePeople</v>
  </rv>
  <rv s="0">
    <v>-1610612480</v>
    <v>Will Witherspoon</v>
    <v>wjson{"t":"e","d":"Person","e":"WillWitherspoon::8ysxc"}</v>
    <v>en-US</v>
    <v>NotablePeople</v>
  </rv>
  <rv s="0">
    <v>-1610612480</v>
    <v>Paul Gigot</v>
    <v>wjson{"t":"e","d":"Person","e":"PaulGigot::f5h4g"}</v>
    <v>en-US</v>
    <v>NotablePeople</v>
  </rv>
  <rv s="0">
    <v>-1610612480</v>
    <v>Boone Logan</v>
    <v>wjson{"t":"e","d":"Person","e":"BooneLogan::fvhs5"}</v>
    <v>en-US</v>
    <v>NotablePeople</v>
  </rv>
  <rv s="0">
    <v>-1610612480</v>
    <v>Bo Outlaw</v>
    <v>wjson{"t":"e","d":"Person","e":"BoOutlaw::s4867"}</v>
    <v>en-US</v>
    <v>NotablePeople</v>
  </rv>
  <rv s="0">
    <v>-1610612480</v>
    <v>Randy Piper</v>
    <v>wjson{"t":"e","d":"Person","e":"RandyPiper::w877m"}</v>
    <v>en-US</v>
    <v>NotablePeople</v>
  </rv>
  <rv s="0">
    <v>-1610612480</v>
    <v>Quintin Demps</v>
    <v>wjson{"t":"e","d":"Person","e":"QuintinDemps::n44xj"}</v>
    <v>en-US</v>
    <v>NotablePeople</v>
  </rv>
  <rv s="0">
    <v>-1610612480</v>
    <v>Dayna Devon</v>
    <v>wjson{"t":"e","d":"Person","e":"DaynaDevon::bt87s"}</v>
    <v>en-US</v>
    <v>NotablePeople</v>
  </rv>
  <rv s="0">
    <v>-1610612480</v>
    <v>Sydney Youngblood</v>
    <v>wjson{"t":"e","d":"Person","e":"SydneyYoungblood::5y8mw"}</v>
    <v>en-US</v>
    <v>NotablePeople</v>
  </rv>
  <rv s="0">
    <v>-1610612480</v>
    <v>Dean Pleasants</v>
    <v>wjson{"t":"e","d":"Person","e":"DeanPleasants::z8yc7"}</v>
    <v>en-US</v>
    <v>NotablePeople</v>
  </rv>
  <rv s="0">
    <v>-1610612480</v>
    <v>Randy Choate</v>
    <v>wjson{"t":"e","d":"Person","e":"RandyChoate::q5vd5"}</v>
    <v>en-US</v>
    <v>NotablePeople</v>
  </rv>
  <rv s="0">
    <v>-1610612480</v>
    <v>Charlie Gonzalez</v>
    <v>wjson{"t":"e","d":"Person","e":"CharlieGonzalez::55sf3"}</v>
    <v>en-US</v>
    <v>NotablePeople</v>
  </rv>
  <rv s="0">
    <v>-1610612480</v>
    <v>Karen Tumulty</v>
    <v>wjson{"t":"e","d":"Person","e":"KarenTumulty::92q45"}</v>
    <v>en-US</v>
    <v>NotablePeople</v>
  </rv>
  <rv s="0">
    <v>-1610612480</v>
    <v>Gregori Lukas</v>
    <v>wjson{"t":"e","d":"Person","e":"GregoryMalek-Jones::498s3"}</v>
    <v>en-US</v>
    <v>NotablePeople</v>
  </rv>
  <rv s="0">
    <v>-1610612480</v>
    <v>Ryan Langerhans</v>
    <v>wjson{"t":"e","d":"Person","e":"RyanLangerhans::ch362"}</v>
    <v>en-US</v>
    <v>NotablePeople</v>
  </rv>
  <rv s="0">
    <v>-1610612480</v>
    <v>Royce Lamberth</v>
    <v>wjson{"t":"e","d":"Person","e":"RoyceLamberth::29k93"}</v>
    <v>en-US</v>
    <v>NotablePeople</v>
  </rv>
  <rv s="0">
    <v>-1610612480</v>
    <v>Tony Hunt</v>
    <v>wjson{"t":"e","d":"Person","e":"TonyHunt::829r3"}</v>
    <v>en-US</v>
    <v>NotablePeople</v>
  </rv>
  <rv s="0">
    <v>-1610612480</v>
    <v>Florence Bates</v>
    <v>wjson{"t":"e","d":"Person","e":"FlorenceBates::sn469"}</v>
    <v>en-US</v>
    <v>NotablePeople</v>
  </rv>
  <rv s="0">
    <v>-1610612480</v>
    <v>Ronald Bailey</v>
    <v>wjson{"t":"e","d":"Person","e":"RonaldBailey::d47ry"}</v>
    <v>en-US</v>
    <v>NotablePeople</v>
  </rv>
  <rv s="0">
    <v>-1610612480</v>
    <v>Augie Meyers</v>
    <v>wjson{"t":"e","d":"Person","e":"AugieMeyers::2hfn4"}</v>
    <v>en-US</v>
    <v>NotablePeople</v>
  </rv>
  <rv s="0">
    <v>-1610612480</v>
    <v>Henry Bonilla</v>
    <v>wjson{"t":"e","d":"Person","e":"HenryBonilla::5p3nb"}</v>
    <v>en-US</v>
    <v>NotablePeople</v>
  </rv>
  <rv s="0">
    <v>-1610612480</v>
    <v>Andrew Sendejo</v>
    <v>wjson{"t":"e","d":"Person","e":"AndrewSendejo::34dh2"}</v>
    <v>en-US</v>
    <v>NotablePeople</v>
  </rv>
  <rv s="0">
    <v>-1610612480</v>
    <v>Rosie Flores</v>
    <v>wjson{"t":"e","d":"Person","e":"RosieFlores::2mkyv"}</v>
    <v>en-US</v>
    <v>NotablePeople</v>
  </rv>
  <rv s="3">
    <v>404</v>
  </rv>
  <rv s="1">
    <fb>24325</fb>
    <v>78</v>
  </rv>
  <rv s="1">
    <fb>104089</fb>
    <v>13</v>
  </rv>
  <rv s="1">
    <fb>920943</fb>
    <v>13</v>
  </rv>
  <rv s="1">
    <fb>267273</fb>
    <v>13</v>
  </rv>
  <rv s="1">
    <fb>169318</fb>
    <v>13</v>
  </rv>
  <rv s="1">
    <fb>69837</fb>
    <v>13</v>
  </rv>
  <rv s="1">
    <fb>153962</fb>
    <v>13</v>
  </rv>
  <rv s="1">
    <fb>9266</fb>
    <v>13</v>
  </rv>
  <rv s="1">
    <fb>243296</fb>
    <v>13</v>
  </rv>
  <rv s="1">
    <fb>60200</fb>
    <v>13</v>
  </rv>
  <rv s="1">
    <fb>15396</fb>
    <v>13</v>
  </rv>
  <rv s="1">
    <fb>148224</fb>
    <v>13</v>
  </rv>
  <rv s="1">
    <fb>139429</fb>
    <v>13</v>
  </rv>
  <rv s="1">
    <fb>433432</fb>
    <v>13</v>
  </rv>
  <rv s="1">
    <fb>519499</fb>
    <v>13</v>
  </rv>
  <rv s="1">
    <fb>59864</fb>
    <v>13</v>
  </rv>
  <rv s="1">
    <fb>9733</fb>
    <v>13</v>
  </rv>
  <rv s="1">
    <fb>40127</fb>
    <v>13</v>
  </rv>
  <rv s="1">
    <fb>102197</fb>
    <v>13</v>
  </rv>
  <rv s="1">
    <fb>1462</fb>
    <v>13</v>
  </rv>
  <rv s="1">
    <fb>97544</fb>
    <v>13</v>
  </rv>
  <rv s="1">
    <fb>40083</fb>
    <v>13</v>
  </rv>
  <rv s="1">
    <fb>1170477</fb>
    <v>13</v>
  </rv>
  <rv s="1">
    <fb>1296.0611404141866</fb>
    <v>13</v>
  </rv>
  <rv s="1">
    <fb>0.18595394869554693</fb>
    <v>118</v>
  </rv>
  <rv s="1">
    <fb>5.5523400000000007E-2</fb>
    <v>119</v>
  </rv>
  <rv s="1">
    <fb>4.8448400000000003E-2</fb>
    <v>119</v>
  </rv>
  <rv s="1">
    <fb>7.0750000000000006E-3</fb>
    <v>120</v>
  </rv>
  <rv s="1">
    <fb>8.2500000000000004E-2</fb>
    <v>121</v>
  </rv>
  <rv s="1">
    <fb>6.5000000000000002E-2</fb>
    <v>121</v>
  </rv>
  <rv s="0">
    <v>-1814036224</v>
    <v>weather for San Antonio</v>
    <v>wjson{"t":"rl","d":"CityWeather","e":{"EntityLookup":{"t":"e","d":"City","e":["SanAntonio","Texas","UnitedStates"]}}}</v>
    <v>en-US</v>
    <v>PartlySunnyWeather</v>
  </rv>
  <rv s="13">
    <v>#VALUE!</v>
    <v>en-US</v>
    <v>wjson{"t":"e","d":"City","e":["SanAntonio","Texas","UnitedStates"]}</v>
    <v>536871168</v>
    <v>1</v>
    <v>98</v>
    <v>99</v>
    <v>San Antonio</v>
    <v>66</v>
    <v>100</v>
    <v>City</v>
    <v>68</v>
    <v>101</v>
    <v>113</v>
    <v>1869</v>
    <v>2184</v>
    <v>2185</v>
    <v>2186</v>
    <v>697</v>
    <v>2187</v>
    <v>2188</v>
    <v>2189</v>
    <v>2190</v>
    <v>2191</v>
    <v>2192</v>
    <v>2193</v>
    <v>2194</v>
    <v>2195</v>
    <v>2196</v>
    <v>2197</v>
    <v>2198</v>
    <v>2199</v>
    <v>San Antonio</v>
    <v>2200</v>
    <v>2300</v>
    <v>2301</v>
    <v>2302</v>
    <v>2303</v>
    <v>2304</v>
    <v>2305</v>
    <v>2306</v>
    <v>2307</v>
    <v>2308</v>
    <v>2309</v>
    <v>2310</v>
    <v>2311</v>
    <v>2312</v>
    <v>2313</v>
    <v>2314</v>
    <v>2315</v>
    <v>2316</v>
    <v>2317</v>
    <v>2318</v>
    <v>2319</v>
    <v>2320</v>
    <v>2321</v>
    <v>2322</v>
    <v>2323</v>
    <v>2324</v>
    <v>2325</v>
    <v>2326</v>
    <v>2327</v>
    <v>2328</v>
    <v>2329</v>
    <v>2330</v>
    <v>San Antonio</v>
    <v>2331</v>
    <v>San Antonio ("Saint Anthony"), officially the City of San Antonio, is the seventh–most populous city in the United States, and the second–most populous city in both Texas and the Southern United States, with 1,547,253 residents in 2019.</v>
    <v>city</v>
  </rv>
  <rv s="0">
    <v>536871168</v>
    <v>San Diego</v>
    <v>wjson{"t":"e","d":"City","e":["SanDiego","California","UnitedStates"]}</v>
    <v>en-US</v>
    <v>City</v>
  </rv>
  <rv s="1">
    <fb>49038660700</fb>
    <v>78</v>
  </rv>
  <rv s="1">
    <fb>842.23344399999996</fb>
    <v>114</v>
  </rv>
  <rv s="1">
    <fb>1423851</fb>
    <v>13</v>
  </rv>
  <rv s="1">
    <fb>690937</fb>
    <v>13</v>
  </rv>
  <rv s="1">
    <fb>0.47289999999999999</fb>
    <v>116</v>
  </rv>
  <rv s="1">
    <fb>497189</fb>
    <v>13</v>
  </rv>
  <rv s="1">
    <fb>82753</fb>
    <v>13</v>
  </rv>
  <rv s="1">
    <fb>125586</fb>
    <v>13</v>
  </rv>
  <rv s="1">
    <fb>50016</fb>
    <v>13</v>
  </rv>
  <rv s="1">
    <fb>92771</fb>
    <v>13</v>
  </rv>
  <rv s="1">
    <fb>146063</fb>
    <v>13</v>
  </rv>
  <rv s="12">
    <v>44</v>
    <v>68</v>
    <v>117</v>
    <v>1</v>
    <v>local map</v>
  </rv>
  <rv s="12">
    <v>45</v>
    <v>68</v>
    <v>117</v>
    <v>1</v>
    <v>location map</v>
  </rv>
  <rv s="1">
    <fb>700029</fb>
    <v>13</v>
  </rv>
  <rv s="1">
    <fb>71535</fb>
    <v>78</v>
  </rv>
  <rv s="3">
    <v>405</v>
  </rv>
  <rv s="0">
    <v>-1610612480</v>
    <v>Cameron Diaz</v>
    <v>wjson{"t":"e","d":"Person","e":"CameronDiaz::ztq5b"}</v>
    <v>en-US</v>
    <v>NotablePeople</v>
  </rv>
  <rv s="0">
    <v>-1610612480</v>
    <v>Kris Jenner</v>
    <v>wjson{"t":"e","d":"Person","e":"KrisJenner::dqn3j"}</v>
    <v>en-US</v>
    <v>NotablePeople</v>
  </rv>
  <rv s="0">
    <v>-1610612480</v>
    <v>Nick Cannon</v>
    <v>wjson{"t":"e","d":"Person","e":"NickCannon::3994v"}</v>
    <v>en-US</v>
    <v>NotablePeople</v>
  </rv>
  <rv s="0">
    <v>-1610612480</v>
    <v>Mayim Bialik</v>
    <v>wjson{"t":"e","d":"Person","e":"MayimBialik::87x24"}</v>
    <v>en-US</v>
    <v>NotablePeople</v>
  </rv>
  <rv s="0">
    <v>-1610612480</v>
    <v>Rey Mysterio</v>
    <v>wjson{"t":"e","d":"Person","e":"ReyMysterioJr::9475k"}</v>
    <v>en-US</v>
    <v>NotablePeople</v>
  </rv>
  <rv s="0">
    <v>-1610612480</v>
    <v>Kendra Wilkinson</v>
    <v>wjson{"t":"e","d":"Person","e":"KendraWilkinson::wf555"}</v>
    <v>en-US</v>
    <v>NotablePeople</v>
  </rv>
  <rv s="0">
    <v>-1610612480</v>
    <v>Gregory Peck</v>
    <v>wjson{"t":"e","d":"Person","e":"GregoryPeck::3y4j6"}</v>
    <v>en-US</v>
    <v>NotablePeople</v>
  </rv>
  <rv s="0">
    <v>-1610612480</v>
    <v>Robert Duvall</v>
    <v>wjson{"t":"e","d":"Person","e":"RobertDuvall::4p89w"}</v>
    <v>en-US</v>
    <v>NotablePeople</v>
  </rv>
  <rv s="0">
    <v>-1610612480</v>
    <v>Mario Lopez</v>
    <v>wjson{"t":"e","d":"Person","e":"MarioLopez::63rk3"}</v>
    <v>en-US</v>
    <v>NotablePeople</v>
  </rv>
  <rv s="0">
    <v>-1610612480</v>
    <v>Jason Earles</v>
    <v>wjson{"t":"e","d":"Person","e":"JasonEarles::89mfs"}</v>
    <v>en-US</v>
    <v>NotablePeople</v>
  </rv>
  <rv s="0">
    <v>-1610612480</v>
    <v>Ariel Winter</v>
    <v>wjson{"t":"e","d":"Person","e":"ArielWinter::s223n"}</v>
    <v>en-US</v>
    <v>NotablePeople</v>
  </rv>
  <rv s="0">
    <v>-1610612480</v>
    <v>Tony Romo</v>
    <v>wjson{"t":"e","d":"Person","e":"TonyRomo::83g8b"}</v>
    <v>en-US</v>
    <v>NotablePeople</v>
  </rv>
  <rv s="0">
    <v>-1610612480</v>
    <v>Adam Brody</v>
    <v>wjson{"t":"e","d":"Person","e":"AdamBrody::m28dj"}</v>
    <v>en-US</v>
    <v>NotablePeople</v>
  </rv>
  <rv s="0">
    <v>-1610612480</v>
    <v>Ted Danson</v>
    <v>wjson{"t":"e","d":"Person","e":"TedDanson::87p38"}</v>
    <v>en-US</v>
    <v>NotablePeople</v>
  </rv>
  <rv s="0">
    <v>-1610612480</v>
    <v>Tony Hawk</v>
    <v>wjson{"t":"e","d":"Person","e":"TonyHawk::32c32"}</v>
    <v>en-US</v>
    <v>NotablePeople</v>
  </rv>
  <rv s="0">
    <v>-1610612480</v>
    <v>Danica McKellar</v>
    <v>wjson{"t":"e","d":"Person","e":"DanicaMcKellar::3spkw"}</v>
    <v>en-US</v>
    <v>NotablePeople</v>
  </rv>
  <rv s="0">
    <v>-1610612480</v>
    <v>RuPaul</v>
    <v>wjson{"t":"e","d":"Person","e":"RuPaul::6nwjs"}</v>
    <v>en-US</v>
    <v>NotablePeople</v>
  </rv>
  <rv s="0">
    <v>-1610612480</v>
    <v>Holly Marie Combs</v>
    <v>wjson{"t":"e","d":"Person","e":"HollyMarieCombs::5c299"}</v>
    <v>en-US</v>
    <v>NotablePeople</v>
  </rv>
  <rv s="0">
    <v>-1610612480</v>
    <v>Shaun White</v>
    <v>wjson{"t":"e","d":"Person","e":"ShaunWhite::29p4t"}</v>
    <v>en-US</v>
    <v>NotablePeople</v>
  </rv>
  <rv s="0">
    <v>-1610612480</v>
    <v>Ted Williams</v>
    <v>wjson{"t":"e","d":"Person","e":"TedWilliams::v56j8"}</v>
    <v>en-US</v>
    <v>NotablePeople</v>
  </rv>
  <rv s="0">
    <v>-1610612480</v>
    <v>Jerry Trainor</v>
    <v>wjson{"t":"e","d":"Person","e":"JerryTrainor::jp68w"}</v>
    <v>en-US</v>
    <v>NotablePeople</v>
  </rv>
  <rv s="0">
    <v>-1610612480</v>
    <v>Heather O'Rourke</v>
    <v>wjson{"t":"e","d":"Person","e":"HeatherORourke::43c34"}</v>
    <v>en-US</v>
    <v>NotablePeople</v>
  </rv>
  <rv s="0">
    <v>-1610612480</v>
    <v>Phil Mickelson</v>
    <v>wjson{"t":"e","d":"Person","e":"PhilMickelson::yyc62"}</v>
    <v>en-US</v>
    <v>NotablePeople</v>
  </rv>
  <rv s="0">
    <v>-1610612480</v>
    <v>Stephanie Seymour</v>
    <v>wjson{"t":"e","d":"Person","e":"StephanieSeymour::hk5vc"}</v>
    <v>en-US</v>
    <v>NotablePeople</v>
  </rv>
  <rv s="0">
    <v>-1610612480</v>
    <v>Jesse Metcalfe</v>
    <v>wjson{"t":"e","d":"Person","e":"JesseMetcalfe::gk2mm"}</v>
    <v>en-US</v>
    <v>NotablePeople</v>
  </rv>
  <rv s="0">
    <v>-1610612480</v>
    <v>Gabriel Iglesias</v>
    <v>wjson{"t":"e","d":"Person","e":"GabrielIglesias::49pz3"}</v>
    <v>en-US</v>
    <v>NotablePeople</v>
  </rv>
  <rv s="0">
    <v>-1610612480</v>
    <v>Junior Seau</v>
    <v>wjson{"t":"e","d":"Person","e":"JuniorSeau::6y7t4"}</v>
    <v>en-US</v>
    <v>NotablePeople</v>
  </rv>
  <rv s="0">
    <v>-1610612480</v>
    <v>Ricky Williams</v>
    <v>wjson{"t":"e","d":"Person","e":"RickyWilliams::z4g9z"}</v>
    <v>en-US</v>
    <v>NotablePeople</v>
  </rv>
  <rv s="0">
    <v>-1610612480</v>
    <v>Robbie Lawler</v>
    <v>wjson{"t":"e","d":"Person","e":"RobbieLawler::9r292"}</v>
    <v>en-US</v>
    <v>NotablePeople</v>
  </rv>
  <rv s="0">
    <v>-1610612480</v>
    <v>Autumn Reeser</v>
    <v>wjson{"t":"e","d":"Person","e":"AutumnReeser::9kcfy"}</v>
    <v>en-US</v>
    <v>NotablePeople</v>
  </rv>
  <rv s="0">
    <v>-1610612480</v>
    <v>Carrie Prejean</v>
    <v>wjson{"t":"e","d":"Person","e":"CarriePrejean::chh3t"}</v>
    <v>en-US</v>
    <v>NotablePeople</v>
  </rv>
  <rv s="0">
    <v>-1610612480</v>
    <v>Marcia Gay Harden</v>
    <v>wjson{"t":"e","d":"Person","e":"MarciaGayHarden::f32k5"}</v>
    <v>en-US</v>
    <v>NotablePeople</v>
  </rv>
  <rv s="0">
    <v>-1610612480</v>
    <v>Jolene Blalock</v>
    <v>wjson{"t":"e","d":"Person","e":"JoleneBlalock::gjqf6"}</v>
    <v>en-US</v>
    <v>NotablePeople</v>
  </rv>
  <rv s="0">
    <v>-1610612480</v>
    <v>Kari Ann Peniche</v>
    <v>wjson{"t":"e","d":"Person","e":"KariAnnPeniche::72gz5"}</v>
    <v>en-US</v>
    <v>NotablePeople</v>
  </rv>
  <rv s="0">
    <v>-1610612480</v>
    <v>Ann Wilson</v>
    <v>wjson{"t":"e","d":"Person","e":"AnnWilson::4jssx"}</v>
    <v>en-US</v>
    <v>NotablePeople</v>
  </rv>
  <rv s="0">
    <v>-1610612480</v>
    <v>Tawny Kitaen</v>
    <v>wjson{"t":"e","d":"Person","e":"TawnyKitaen::gryp6"}</v>
    <v>en-US</v>
    <v>NotablePeople</v>
  </rv>
  <rv s="0">
    <v>-1610612480</v>
    <v>Sarah Roemer</v>
    <v>wjson{"t":"e","d":"Person","e":"SarahRoemer::24g79"}</v>
    <v>en-US</v>
    <v>NotablePeople</v>
  </rv>
  <rv s="0">
    <v>-1610612480</v>
    <v>Cliff Robertson</v>
    <v>wjson{"t":"e","d":"Person","e":"CliffRobertson::445h9"}</v>
    <v>en-US</v>
    <v>NotablePeople</v>
  </rv>
  <rv s="0">
    <v>-1610612480</v>
    <v>Jason London</v>
    <v>wjson{"t":"e","d":"Person","e":"JasonLondon::p3s37"}</v>
    <v>en-US</v>
    <v>NotablePeople</v>
  </rv>
  <rv s="0">
    <v>-1610612480</v>
    <v>Luke Walton</v>
    <v>wjson{"t":"e","d":"Person","e":"LukeWalton::w3y72"}</v>
    <v>en-US</v>
    <v>NotablePeople</v>
  </rv>
  <rv s="0">
    <v>-1610612480</v>
    <v>Kathy Najimy</v>
    <v>wjson{"t":"e","d":"Person","e":"KathyNajimy::m5553"}</v>
    <v>en-US</v>
    <v>NotablePeople</v>
  </rv>
  <rv s="0">
    <v>-1610612480</v>
    <v>Caity Lotz</v>
    <v>wjson{"t":"e","d":"Person","e":"CaityLotz::dcn35"}</v>
    <v>en-US</v>
    <v>NotablePeople</v>
  </rv>
  <rv s="0">
    <v>-1610612480</v>
    <v>Bobby Lee</v>
    <v>wjson{"t":"e","d":"Person","e":"BobbyLee::94g95"}</v>
    <v>en-US</v>
    <v>NotablePeople</v>
  </rv>
  <rv s="0">
    <v>-1610612480</v>
    <v>Shauna Sand</v>
    <v>wjson{"t":"e","d":"Person","e":"ShaunaSand::63d33"}</v>
    <v>en-US</v>
    <v>NotablePeople</v>
  </rv>
  <rv s="0">
    <v>-1610612480</v>
    <v>Arian Foster</v>
    <v>wjson{"t":"e","d":"Person","e":"ArianFoster::22dvj"}</v>
    <v>en-US</v>
    <v>NotablePeople</v>
  </rv>
  <rv s="0">
    <v>-1610612480</v>
    <v>Margo Harshman</v>
    <v>wjson{"t":"e","d":"Person","e":"MargoHarshman::g52mz"}</v>
    <v>en-US</v>
    <v>NotablePeople</v>
  </rv>
  <rv s="0">
    <v>-1610612480</v>
    <v>Stephen Strasburg</v>
    <v>wjson{"t":"e","d":"Person","e":"StephenStrasburg::g6v52"}</v>
    <v>en-US</v>
    <v>NotablePeople</v>
  </rv>
  <rv s="0">
    <v>-1610612480</v>
    <v>Jeremy London</v>
    <v>wjson{"t":"e","d":"Person","e":"JeremyLondon::2p7r7"}</v>
    <v>en-US</v>
    <v>NotablePeople</v>
  </rv>
  <rv s="0">
    <v>-1610612480</v>
    <v>April 25</v>
    <v>wjson{"t":"e","d":"Person","e":"JacqueJones::jwrd5"}</v>
    <v>en-US</v>
    <v>NotablePeople</v>
  </rv>
  <rv s="0">
    <v>-1610612480</v>
    <v>Fred Ward</v>
    <v>wjson{"t":"e","d":"Person","e":"FredWard::m6dxv"}</v>
    <v>en-US</v>
    <v>NotablePeople</v>
  </rv>
  <rv s="0">
    <v>-1610612480</v>
    <v>Marcus Allen</v>
    <v>wjson{"t":"e","d":"Person","e":"MarcusAllen::3478v"}</v>
    <v>en-US</v>
    <v>NotablePeople</v>
  </rv>
  <rv s="0">
    <v>-1610612480</v>
    <v>Erik von Detten</v>
    <v>wjson{"t":"e","d":"Person","e":"ErikVonDetten::6c93d"}</v>
    <v>en-US</v>
    <v>NotablePeople</v>
  </rv>
  <rv s="0">
    <v>-1610612480</v>
    <v>Emma Caulfield</v>
    <v>wjson{"t":"e","d":"Person","e":"EmmaCaulfield::26d23"}</v>
    <v>en-US</v>
    <v>NotablePeople</v>
  </rv>
  <rv s="0">
    <v>-1610612480</v>
    <v>Jared S. Gilmore</v>
    <v>wjson{"t":"e","d":"Person","e":"JaredSGilmore::h9859"}</v>
    <v>en-US</v>
    <v>NotablePeople</v>
  </rv>
  <rv s="0">
    <v>-1610612480</v>
    <v>Charlene Tilton</v>
    <v>wjson{"t":"e","d":"Person","e":"CharleneTilton::432k9"}</v>
    <v>en-US</v>
    <v>NotablePeople</v>
  </rv>
  <rv s="0">
    <v>-1610612480</v>
    <v>Geoffrey Lewis</v>
    <v>wjson{"t":"e","d":"Person","e":"GeoffreyLewis::4dmgd"}</v>
    <v>en-US</v>
    <v>NotablePeople</v>
  </rv>
  <rv s="0">
    <v>-1610612480</v>
    <v>Vic Fuentes</v>
    <v>wjson{"t":"e","d":"Person","e":"VicFuentes::5crvw"}</v>
    <v>en-US</v>
    <v>NotablePeople</v>
  </rv>
  <rv s="0">
    <v>-1610612480</v>
    <v>Susanna Thompson</v>
    <v>wjson{"t":"e","d":"Person","e":"SusannaThompson::g3w84"}</v>
    <v>en-US</v>
    <v>NotablePeople</v>
  </rv>
  <rv s="0">
    <v>-1610612480</v>
    <v>Matt Cameron</v>
    <v>wjson{"t":"e","d":"Person","e":"MattCameron::w47r4"}</v>
    <v>en-US</v>
    <v>NotablePeople</v>
  </rv>
  <rv s="0">
    <v>-1610612480</v>
    <v>Sean Smith</v>
    <v>wjson{"t":"e","d":"Person","e":"SeanSmith::777bb"}</v>
    <v>en-US</v>
    <v>NotablePeople</v>
  </rv>
  <rv s="0">
    <v>-1610612480</v>
    <v>Terrell Davis</v>
    <v>wjson{"t":"e","d":"Person","e":"TerrellDavis::7vsr3"}</v>
    <v>en-US</v>
    <v>NotablePeople</v>
  </rv>
  <rv s="0">
    <v>-1610612480</v>
    <v>Alana Stewart</v>
    <v>wjson{"t":"e","d":"Person","e":"AlanaStewart::h6t49"}</v>
    <v>en-US</v>
    <v>NotablePeople</v>
  </rv>
  <rv s="0">
    <v>-1610612480</v>
    <v>Betsy Russell</v>
    <v>wjson{"t":"e","d":"Person","e":"BetsyRussell::r8977"}</v>
    <v>en-US</v>
    <v>NotablePeople</v>
  </rv>
  <rv s="0">
    <v>-1610612480</v>
    <v>Adrian Gonzalez</v>
    <v>wjson{"t":"e","d":"Person","e":"AdrianGonzalez::754n6"}</v>
    <v>en-US</v>
    <v>NotablePeople</v>
  </rv>
  <rv s="0">
    <v>-1610612480</v>
    <v>Doug Benson</v>
    <v>wjson{"t":"e","d":"Person","e":"DougBenson::w9jq5"}</v>
    <v>en-US</v>
    <v>NotablePeople</v>
  </rv>
  <rv s="0">
    <v>-1610612480</v>
    <v>Servando Carrasco</v>
    <v>wjson{"t":"e","d":"Person","e":"ServandoCarrasco::3n367"}</v>
    <v>en-US</v>
    <v>NotablePeople</v>
  </rv>
  <rv s="0">
    <v>-1610612480</v>
    <v>Elizabeth "Bitsie" Tulloch</v>
    <v>wjson{"t":"e","d":"Person","e":"BitsieTulloch::5w9q8"}</v>
    <v>en-US</v>
    <v>NotablePeople</v>
  </rv>
  <rv s="0">
    <v>-1610612480</v>
    <v>Tahnee Welch</v>
    <v>wjson{"t":"e","d":"Person","e":"TahneeWelch::c9zm7"}</v>
    <v>en-US</v>
    <v>NotablePeople</v>
  </rv>
  <rv s="0">
    <v>-1610612480</v>
    <v>Cole Hamels</v>
    <v>wjson{"t":"e","d":"Person","e":"ColeHamels::9tb49"}</v>
    <v>en-US</v>
    <v>NotablePeople</v>
  </rv>
  <rv s="0">
    <v>-1610612480</v>
    <v>Ryan Ochoa</v>
    <v>wjson{"t":"e","d":"Person","e":"RyanOchoa::yk5xm"}</v>
    <v>en-US</v>
    <v>NotablePeople</v>
  </rv>
  <rv s="0">
    <v>-1610612480</v>
    <v>Don Grady</v>
    <v>wjson{"t":"e","d":"Person","e":"DonGrady::34f44"}</v>
    <v>en-US</v>
    <v>NotablePeople</v>
  </rv>
  <rv s="0">
    <v>-1610612480</v>
    <v>Theresa Russell</v>
    <v>wjson{"t":"e","d":"Person","e":"TheresaRussell::x8733"}</v>
    <v>en-US</v>
    <v>NotablePeople</v>
  </rv>
  <rv s="0">
    <v>-1610612480</v>
    <v>Margaret O'Brien</v>
    <v>wjson{"t":"e","d":"Person","e":"MargaretOBrien::2tpcm"}</v>
    <v>en-US</v>
    <v>NotablePeople</v>
  </rv>
  <rv s="0">
    <v>-1610612480</v>
    <v>Kellen Winslow II</v>
    <v>wjson{"t":"e","d":"Person","e":"KellenWinslowJr::gmn7v"}</v>
    <v>en-US</v>
    <v>NotablePeople</v>
  </rv>
  <rv s="0">
    <v>-1610612480</v>
    <v>Lil' Rob</v>
    <v>wjson{"t":"e","d":"Person","e":"LilRob::9f9dw"}</v>
    <v>en-US</v>
    <v>NotablePeople</v>
  </rv>
  <rv s="0">
    <v>-1610612480</v>
    <v>Nanette Fabray</v>
    <v>wjson{"t":"e","d":"Person","e":"NanetteFabray::cfq7j"}</v>
    <v>en-US</v>
    <v>NotablePeople</v>
  </rv>
  <rv s="0">
    <v>-1610612480</v>
    <v>Tess Gerritsen</v>
    <v>wjson{"t":"e","d":"Person","e":"TessGerritsen::z4k2b"}</v>
    <v>en-US</v>
    <v>NotablePeople</v>
  </rv>
  <rv s="0">
    <v>-1610612480</v>
    <v>Dhani Jones</v>
    <v>wjson{"t":"e","d":"Person","e":"DhaniJones::h6zm6"}</v>
    <v>en-US</v>
    <v>NotablePeople</v>
  </rv>
  <rv s="0">
    <v>-1610612480</v>
    <v>Steven Culp</v>
    <v>wjson{"t":"e","d":"Person","e":"StevenCulp::48w75"}</v>
    <v>en-US</v>
    <v>NotablePeople</v>
  </rv>
  <rv s="0">
    <v>-1610612480</v>
    <v>Mark Prior</v>
    <v>wjson{"t":"e","d":"Person","e":"MarkPrior::78w6f"}</v>
    <v>en-US</v>
    <v>NotablePeople</v>
  </rv>
  <rv s="0">
    <v>-1610612480</v>
    <v>Julie White</v>
    <v>wjson{"t":"e","d":"Person","e":"JulieWhite::258n3"}</v>
    <v>en-US</v>
    <v>NotablePeople</v>
  </rv>
  <rv s="0">
    <v>-1610612480</v>
    <v>Larry Wilcox</v>
    <v>wjson{"t":"e","d":"Person","e":"LarryWilcox::w4jcm"}</v>
    <v>en-US</v>
    <v>NotablePeople</v>
  </rv>
  <rv s="0">
    <v>-1610612480</v>
    <v>Dana Ashbrook</v>
    <v>wjson{"t":"e","d":"Person","e":"DanaAshbrook::4538w"}</v>
    <v>en-US</v>
    <v>NotablePeople</v>
  </rv>
  <rv s="0">
    <v>-1610612480</v>
    <v>Kyra Phillips</v>
    <v>wjson{"t":"e","d":"Person","e":"KyraPhillips::frt74"}</v>
    <v>en-US</v>
    <v>NotablePeople</v>
  </rv>
  <rv s="0">
    <v>-1610612480</v>
    <v>Jeremy Lusk</v>
    <v>wjson{"t":"e","d":"Person","e":"JeremyLusk::j2nkf"}</v>
    <v>en-US</v>
    <v>NotablePeople</v>
  </rv>
  <rv s="0">
    <v>-1610612480</v>
    <v>Shane Barbi</v>
    <v>wjson{"t":"e","d":"Person","e":"ShaneBarbi::w8b86"}</v>
    <v>en-US</v>
    <v>NotablePeople</v>
  </rv>
  <rv s="0">
    <v>-1610612480</v>
    <v>David Miller</v>
    <v>wjson{"t":"e","d":"Person","e":"DavidMiller::w3xrr"}</v>
    <v>en-US</v>
    <v>NotablePeople</v>
  </rv>
  <rv s="0">
    <v>-1610612480</v>
    <v>Adam Willard</v>
    <v>wjson{"t":"e","d":"Person","e":"AdamWillard::t548d"}</v>
    <v>en-US</v>
    <v>NotablePeople</v>
  </rv>
  <rv s="0">
    <v>-1610612480</v>
    <v>Sonny Sandoval</v>
    <v>wjson{"t":"e","d":"Person","e":"SonnySandoval::kvz37"}</v>
    <v>en-US</v>
    <v>NotablePeople</v>
  </rv>
  <rv s="0">
    <v>-1610612480</v>
    <v>Mike Fuentes</v>
    <v>wjson{"t":"e","d":"Person","e":"MikeFuentes::7d585"}</v>
    <v>en-US</v>
    <v>NotablePeople</v>
  </rv>
  <rv s="0">
    <v>-1610612480</v>
    <v>Ilan Rubin</v>
    <v>wjson{"t":"e","d":"Person","e":"IlanRubin::8x747"}</v>
    <v>en-US</v>
    <v>NotablePeople</v>
  </rv>
  <rv s="0">
    <v>-1610612480</v>
    <v>Drew Henson</v>
    <v>wjson{"t":"e","d":"Person","e":"DrewHenson::s4q26"}</v>
    <v>en-US</v>
    <v>NotablePeople</v>
  </rv>
  <rv s="0">
    <v>-1610612480</v>
    <v>Blake Sennett</v>
    <v>wjson{"t":"e","d":"Person","e":"BlakeSennett::p65g5"}</v>
    <v>en-US</v>
    <v>NotablePeople</v>
  </rv>
  <rv s="0">
    <v>-1610612480</v>
    <v>Dan Povenmire</v>
    <v>wjson{"t":"e","d":"Person","e":"DanPovenmire::2m945"}</v>
    <v>en-US</v>
    <v>NotablePeople</v>
  </rv>
  <rv s="0">
    <v>-1610612480</v>
    <v>Diamanda Galás</v>
    <v>wjson{"t":"e","d":"Person","e":"DiamandaGalas::nhjp9"}</v>
    <v>en-US</v>
    <v>NotablePeople</v>
  </rv>
  <rv s="0">
    <v>-1610612480</v>
    <v>Daeg Faerch</v>
    <v>wjson{"t":"e","d":"Person","e":"DaegFaerch::nm9nc"}</v>
    <v>en-US</v>
    <v>NotablePeople</v>
  </rv>
  <rv s="0">
    <v>-1610612480</v>
    <v>Ronan O'Gara</v>
    <v>wjson{"t":"e","d":"Person","e":"RonanOGara::8x249"}</v>
    <v>en-US</v>
    <v>NotablePeople</v>
  </rv>
  <rv s="0">
    <v>-1610612480</v>
    <v>Victor Buono</v>
    <v>wjson{"t":"e","d":"Person","e":"VictorBuono::j4638"}</v>
    <v>en-US</v>
    <v>NotablePeople</v>
  </rv>
  <rv s="0">
    <v>-1610612480</v>
    <v>Griffin Guess</v>
    <v>wjson{"t":"e","d":"Person","e":"GriffinGuess::vgr8g"}</v>
    <v>en-US</v>
    <v>NotablePeople</v>
  </rv>
  <rv s="3">
    <v>406</v>
  </rv>
  <rv s="1">
    <fb>37112</fb>
    <v>78</v>
  </rv>
  <rv s="1">
    <fb>87189</fb>
    <v>13</v>
  </rv>
  <rv s="1">
    <fb>939487</fb>
    <v>13</v>
  </rv>
  <rv s="1">
    <fb>197368</fb>
    <v>13</v>
  </rv>
  <rv s="1">
    <fb>166922</fb>
    <v>13</v>
  </rv>
  <rv s="1">
    <fb>69902</fb>
    <v>13</v>
  </rv>
  <rv s="1">
    <fb>247868</fb>
    <v>13</v>
  </rv>
  <rv s="1">
    <fb>28251</fb>
    <v>13</v>
  </rv>
  <rv s="1">
    <fb>147964</fb>
    <v>13</v>
  </rv>
  <rv s="1">
    <fb>110099</fb>
    <v>13</v>
  </rv>
  <rv s="1">
    <fb>32903</fb>
    <v>13</v>
  </rv>
  <rv s="1">
    <fb>146564</fb>
    <v>13</v>
  </rv>
  <rv s="1">
    <fb>115020</fb>
    <v>13</v>
  </rv>
  <rv s="1">
    <fb>462222</fb>
    <v>13</v>
  </rv>
  <rv s="1">
    <fb>525457</fb>
    <v>13</v>
  </rv>
  <rv s="1">
    <fb>48562</fb>
    <v>13</v>
  </rv>
  <rv s="1">
    <fb>6094</fb>
    <v>13</v>
  </rv>
  <rv s="1">
    <fb>233477</fb>
    <v>13</v>
  </rv>
  <rv s="1">
    <fb>88774</fb>
    <v>13</v>
  </rv>
  <rv s="1">
    <fb>5703</fb>
    <v>13</v>
  </rv>
  <rv s="1">
    <fb>86463</fb>
    <v>13</v>
  </rv>
  <rv s="1">
    <fb>70403</fb>
    <v>13</v>
  </rv>
  <rv s="1">
    <fb>900052</fb>
    <v>13</v>
  </rv>
  <rv s="1">
    <fb>1690.5657334595228</fb>
    <v>13</v>
  </rv>
  <rv s="1">
    <fb>0.14492925274359875</fb>
    <v>118</v>
  </rv>
  <rv s="1">
    <fb>2.2095800000000002E-2</fb>
    <v>119</v>
  </rv>
  <rv s="1">
    <fb>1.84297E-2</fb>
    <v>119</v>
  </rv>
  <rv s="1">
    <fb>3.6661000000000003E-3</fb>
    <v>120</v>
  </rv>
  <rv s="1">
    <fb>7.7499999999999999E-2</fb>
    <v>121</v>
  </rv>
  <rv s="0">
    <v>-1814036224</v>
    <v>weather for San Diego</v>
    <v>wjson{"t":"rl","d":"CityWeather","e":{"EntityLookup":{"t":"e","d":"City","e":["SanDiego","California","UnitedStates"]}}}</v>
    <v>en-US</v>
    <v>PartlySunnyWeather</v>
  </rv>
  <rv s="13">
    <v>#VALUE!</v>
    <v>en-US</v>
    <v>wjson{"t":"e","d":"City","e":["SanDiego","California","UnitedStates"]}</v>
    <v>536871168</v>
    <v>1</v>
    <v>98</v>
    <v>99</v>
    <v>San Diego</v>
    <v>66</v>
    <v>100</v>
    <v>City</v>
    <v>68</v>
    <v>101</v>
    <v>113</v>
    <v>1574</v>
    <v>2334</v>
    <v>2335</v>
    <v>2336</v>
    <v>697</v>
    <v>2023</v>
    <v>2337</v>
    <v>2338</v>
    <v>2339</v>
    <v>2340</v>
    <v>2341</v>
    <v>2342</v>
    <v>2343</v>
    <v>2344</v>
    <v>2345</v>
    <v>2346</v>
    <v>2347</v>
    <v>2348</v>
    <v>San Diego</v>
    <v>2349</v>
    <v>2449</v>
    <v>2450</v>
    <v>2451</v>
    <v>2452</v>
    <v>2453</v>
    <v>2454</v>
    <v>2455</v>
    <v>2456</v>
    <v>2457</v>
    <v>2458</v>
    <v>2459</v>
    <v>2460</v>
    <v>2461</v>
    <v>2462</v>
    <v>2463</v>
    <v>2464</v>
    <v>2465</v>
    <v>2466</v>
    <v>2467</v>
    <v>2468</v>
    <v>2469</v>
    <v>2470</v>
    <v>2471</v>
    <v>2472</v>
    <v>2473</v>
    <v>2474</v>
    <v>2475</v>
    <v>2476</v>
    <v>2477</v>
    <v>2478</v>
    <v>2017</v>
    <v>San Diego</v>
    <v>2479</v>
    <v>San Diego (Spanish for 'Saint Didacus') is a city in the U.S. state of California on the coast of the Pacific Ocean and immediately adjacent to the United States–Mexico border.</v>
    <v>city</v>
  </rv>
  <rv s="0">
    <v>-1610612480</v>
    <v>Adele</v>
    <v>wjson{"t":"e","d":"Person","e":"Adele::x9675"}</v>
    <v>en-US</v>
    <v>NotablePeople</v>
  </rv>
  <rv s="3">
    <v>407</v>
  </rv>
  <rv s="1">
    <fb>32268</fb>
    <v>79</v>
  </rv>
  <rv s="1">
    <fb>1.75</fb>
    <v>92</v>
  </rv>
  <rv s="8">
    <v>46</v>
    <v>68</v>
    <v>0</v>
    <v>image of Adele</v>
  </rv>
  <rv s="1">
    <fb>185000000</fb>
    <v>78</v>
  </rv>
  <rv s="0">
    <v>-1879047936</v>
    <v>Katy Perry: Part of Me</v>
    <v>wjson{"t":"e","d":"Movie","e":"KatyPerry:PartOfMe::968h4"}</v>
    <v>en-US</v>
    <v>Movie</v>
  </rv>
  <rv s="3">
    <v>408</v>
  </rv>
  <rv s="3">
    <v>409</v>
  </rv>
  <rv s="3">
    <v>410</v>
  </rv>
  <rv s="0">
    <v>536871168</v>
    <v>London</v>
    <v>wjson{"t":"e","d":"City","e":["London","GreaterLondon","UnitedKingdom"]}</v>
    <v>en-US</v>
    <v>City</v>
  </rv>
  <rv s="3">
    <v>411</v>
  </rv>
  <rv s="3">
    <v>412</v>
  </rv>
  <rv s="1">
    <fb>75.5</fb>
    <v>147</v>
  </rv>
  <rv s="24">
    <v>#VALUE!</v>
    <v>en-US</v>
    <v>wjson{"t":"e","d":"Person","e":"Adele::x9675"}</v>
    <v>-1610612480</v>
    <v>1</v>
    <v>144</v>
    <v>145</v>
    <v>Adele</v>
    <v>66</v>
    <v>83</v>
    <v>NotablePeople</v>
    <v>68</v>
    <v>146</v>
    <v>91</v>
    <v>2482</v>
    <v>2483</v>
    <v>Adele Laurie Blue Adkins</v>
    <v>2484</v>
    <v>2485</v>
    <v>Adele</v>
    <v>2486</v>
    <v>2488</v>
    <v>2489</v>
    <v>2490</v>
    <v>2491</v>
    <v>2492</v>
    <v>2493</v>
    <v>Adele</v>
    <v>2494</v>
    <v>Adele Laurie Blue Adkins (born 5 May 1988), is an English singer–songwriter. After graduating from the BRIT School in 2006, Adele signed a recording contract with XL Recordings.</v>
    <v>person</v>
  </rv>
  <rv s="0">
    <v>-1879047936</v>
    <v>Adele</v>
    <v>wjson{"t":"e","d":"MusicAct","e":"Adele::hkvv4"}</v>
    <v>en-US</v>
    <v>Music</v>
  </rv>
  <rv s="0">
    <v>-1879047936</v>
    <v>Ep &amp; Demos</v>
    <v>wjson{"t":"e","d":"MusicAlbum","e":"EpDemos::3mw7j"}</v>
    <v>en-US</v>
    <v>Music</v>
  </rv>
  <rv s="0">
    <v>-1879047936</v>
    <v>19</v>
    <v>wjson{"t":"e","d":"MusicAlbum","e":"19::q3jsq"}</v>
    <v>en-US</v>
    <v>Music</v>
  </rv>
  <rv s="0">
    <v>-1879047936</v>
    <v>88 (Mixed By Mick Boogie)</v>
    <v>wjson{"t":"e","d":"MusicAlbum","e":"88MixedByMickBoogie::4rq62"}</v>
    <v>en-US</v>
    <v>Music</v>
  </rv>
  <rv s="0">
    <v>-1879047936</v>
    <v>iTunes Live From SoHo</v>
    <v>wjson{"t":"e","d":"MusicAlbum","e":"ITunesLiveFromSoHo::4t8s8"}</v>
    <v>en-US</v>
    <v>Music</v>
  </rv>
  <rv s="0">
    <v>-1879047936</v>
    <v>2011-02-25: Morning Becomes Eclectic, KCRW-FM, Santa Monica, CA, USA</v>
    <v>wjson{"t":"e","d":"MusicAlbum","e":"20110225MorningBecomesEclecticKCRWFMSantaMonicaCAUSA::x7rpz"}</v>
    <v>en-US</v>
    <v>Music</v>
  </rv>
  <rv s="0">
    <v>-1879047936</v>
    <v>21</v>
    <v>wjson{"t":"e","d":"MusicAlbum","e":"21::w7qj6"}</v>
    <v>en-US</v>
    <v>Music</v>
  </rv>
  <rv s="0">
    <v>-1879047936</v>
    <v>2011-04-08: Paradiso FM, Amsterdam, Netherlands</v>
    <v>wjson{"t":"e","d":"MusicAlbum","e":"20110408ParadisoFMAmsterdamNetherlands::zx5vq"}</v>
    <v>en-US</v>
    <v>Music</v>
  </rv>
  <rv s="0">
    <v>-1879047936</v>
    <v>iTunes Festival: London 2011</v>
    <v>wjson{"t":"e","d":"MusicAlbum","e":"ITunesFestivalLondon2011::9f958"}</v>
    <v>en-US</v>
    <v>Music</v>
  </rv>
  <rv s="0">
    <v>-1879047936</v>
    <v>Adele Live at the Royal Albert Hall</v>
    <v>wjson{"t":"e","d":"MusicAlbum","e":"AdeleLiveattheRoyalAlbertHall::s5n6n"}</v>
    <v>en-US</v>
    <v>Music</v>
  </rv>
  <rv s="0">
    <v>-1879047936</v>
    <v>Greatest Hits</v>
    <v>wjson{"t":"e","d":"MusicAlbum","e":"GreatestHits::2s67f"}</v>
    <v>en-US</v>
    <v>Music</v>
  </rv>
  <rv s="0">
    <v>-1879047936</v>
    <v>Live From the Artist Den 2012</v>
    <v>wjson{"t":"e","d":"MusicAlbum","e":"AdeleLiveFromtheArtistDen::ykt9m"}</v>
    <v>en-US</v>
    <v>Music</v>
  </rv>
  <rv s="0">
    <v>-1879047936</v>
    <v>25</v>
    <v>wjson{"t":"e","d":"MusicAlbum","e":"25::7695k"}</v>
    <v>en-US</v>
    <v>Music</v>
  </rv>
  <rv s="0">
    <v>-1879047936</v>
    <v>Greatest Hits</v>
    <v>wjson{"t":"e","d":"MusicAlbum","e":"GreatestHits::9n638"}</v>
    <v>en-US</v>
    <v>Music</v>
  </rv>
  <rv s="3">
    <v>413</v>
  </rv>
  <rv s="0">
    <v>536871168</v>
    <v>United Kingdom</v>
    <v>wjson{"t":"e","d":"Country","e":"UnitedKingdom"}</v>
    <v>en-US</v>
    <v>City</v>
  </rv>
  <rv s="8">
    <v>47</v>
    <v>68</v>
    <v>0</v>
    <v>image of Adele</v>
  </rv>
  <rv s="0">
    <v>-1879047936</v>
    <v>Best for Last</v>
    <v>wjson{"t":"e","d":"MusicWorkRendition","e":"BestforLastAdele::tz642"}</v>
    <v>en-US</v>
    <v>Drama</v>
  </rv>
  <rv s="0">
    <v>-1879047936</v>
    <v>Chasing Pavements</v>
    <v>wjson{"t":"e","d":"MusicWorkRendition","e":"ChasingPavementsAdele::363ct"}</v>
    <v>en-US</v>
    <v>Drama</v>
  </rv>
  <rv s="0">
    <v>-1879047936</v>
    <v>Cold Shoulder</v>
    <v>wjson{"t":"e","d":"MusicWorkRendition","e":"ColdShoulderAdele::946wb"}</v>
    <v>en-US</v>
    <v>Drama</v>
  </rv>
  <rv s="0">
    <v>-1879047936</v>
    <v>Crazy for You</v>
    <v>wjson{"t":"e","d":"MusicWorkRendition","e":"CrazyforYouAdele::9h7ct"}</v>
    <v>en-US</v>
    <v>Drama</v>
  </rv>
  <rv s="0">
    <v>-1879047936</v>
    <v>Daydreamer</v>
    <v>wjson{"t":"e","d":"MusicWorkRendition","e":"DaydreamerAdele::8243z"}</v>
    <v>en-US</v>
    <v>Drama</v>
  </rv>
  <rv s="0">
    <v>-1879047936</v>
    <v>Don't You Remember</v>
    <v>wjson{"t":"e","d":"MusicWorkRendition","e":"DontYouRememberAdele::764t9"}</v>
    <v>en-US</v>
    <v>Drama</v>
  </rv>
  <rv s="0">
    <v>-1879047936</v>
    <v>First Love</v>
    <v>wjson{"t":"e","d":"MusicWorkRendition","e":"FirstLoveAdele::d2gcr"}</v>
    <v>en-US</v>
    <v>Drama</v>
  </rv>
  <rv s="0">
    <v>-1879047936</v>
    <v>He Won't Go</v>
    <v>wjson{"t":"e","d":"MusicWorkRendition","e":"HeWontGoAdele::npyg8"}</v>
    <v>en-US</v>
    <v>Drama</v>
  </rv>
  <rv s="0">
    <v>-1879047936</v>
    <v>Hiding My Heart</v>
    <v>wjson{"t":"e","d":"MusicWorkRendition","e":"HidingMyHeartAdele::cntw5"}</v>
    <v>en-US</v>
    <v>Drama</v>
  </rv>
  <rv s="0">
    <v>-1879047936</v>
    <v>Hometown Glory</v>
    <v>wjson{"t":"e","d":"MusicWorkRendition","e":"HometownGloryAdele::ft3jv"}</v>
    <v>en-US</v>
    <v>Drama</v>
  </rv>
  <rv s="0">
    <v>-1879047936</v>
    <v>I Can't Make You Love Me</v>
    <v>wjson{"t":"e","d":"MusicWorkRendition","e":"ICantMakeYouLoveMeAdele::j2939"}</v>
    <v>en-US</v>
    <v>Drama</v>
  </rv>
  <rv s="0">
    <v>-1879047936</v>
    <v>If It Hadn't Been for Love</v>
    <v>wjson{"t":"e","d":"MusicWorkRendition","e":"IfItHadntBeenforLoveAdele::x78wm"}</v>
    <v>en-US</v>
    <v>Drama</v>
  </rv>
  <rv s="0">
    <v>-1879047936</v>
    <v>I'll Be Waiting</v>
    <v>wjson{"t":"e","d":"MusicWorkRendition","e":"IllBeWaitingAdele::cnnh6"}</v>
    <v>en-US</v>
    <v>Drama</v>
  </rv>
  <rv s="0">
    <v>-1879047936</v>
    <v>Lovesong</v>
    <v>wjson{"t":"e","d":"MusicWorkRendition","e":"LovesongAdele::rq4j5"}</v>
    <v>en-US</v>
    <v>Drama</v>
  </rv>
  <rv s="0">
    <v>-1879047936</v>
    <v>Make You Feel My Love</v>
    <v>wjson{"t":"e","d":"MusicWorkRendition","e":"MakeYouFeelMyLoveAdele::4942r"}</v>
    <v>en-US</v>
    <v>Drama</v>
  </rv>
  <rv s="0">
    <v>-1879047936</v>
    <v>Many Shades of Black</v>
    <v>wjson{"t":"e","d":"MusicWorkRendition","e":"ManyShadesofBlackAdele::42s95"}</v>
    <v>en-US</v>
    <v>Drama</v>
  </rv>
  <rv s="0">
    <v>-1879047936</v>
    <v>Melt My Heart to Stone</v>
    <v>wjson{"t":"e","d":"MusicWorkRendition","e":"MeltMyHearttoStoneAdele::6286r"}</v>
    <v>en-US</v>
    <v>Drama</v>
  </rv>
  <rv s="0">
    <v>-1879047936</v>
    <v>My Same</v>
    <v>wjson{"t":"e","d":"MusicWorkRendition","e":"MySameAdele::v2246"}</v>
    <v>en-US</v>
    <v>Drama</v>
  </rv>
  <rv s="0">
    <v>-1879047936</v>
    <v>One and Only</v>
    <v>wjson{"t":"e","d":"MusicWorkRendition","e":"OneandOnlyAdele::9j934"}</v>
    <v>en-US</v>
    <v>Drama</v>
  </rv>
  <rv s="0">
    <v>-1879047936</v>
    <v>Right as Rain</v>
    <v>wjson{"t":"e","d":"MusicWorkRendition","e":"RightasRainAdele::j925d"}</v>
    <v>en-US</v>
    <v>Drama</v>
  </rv>
  <rv s="0">
    <v>-1879047936</v>
    <v>Rolling in the Deep</v>
    <v>wjson{"t":"e","d":"MusicWorkRendition","e":"RollingintheDeepAdele::rrjy5"}</v>
    <v>en-US</v>
    <v>Drama</v>
  </rv>
  <rv s="0">
    <v>-1879047936</v>
    <v>Rumour Has It</v>
    <v>wjson{"t":"e","d":"MusicWorkRendition","e":"RumourHasItAdele::t5926"}</v>
    <v>en-US</v>
    <v>Drama</v>
  </rv>
  <rv s="0">
    <v>-1879047936</v>
    <v>Set Fire to the Rain</v>
    <v>wjson{"t":"e","d":"MusicWorkRendition","e":"SetFiretotheRainAdele::h5656"}</v>
    <v>en-US</v>
    <v>Drama</v>
  </rv>
  <rv s="0">
    <v>-1879047936</v>
    <v>Someone Like You</v>
    <v>wjson{"t":"e","d":"MusicWorkRendition","e":"SomeoneLikeYouAdele::q8w8f"}</v>
    <v>en-US</v>
    <v>Drama</v>
  </rv>
  <rv s="0">
    <v>-1879047936</v>
    <v>Take It All</v>
    <v>wjson{"t":"e","d":"MusicWorkRendition","e":"TakeItAllAdele::v6pd9"}</v>
    <v>en-US</v>
    <v>Drama</v>
  </rv>
  <rv s="0">
    <v>-1879047936</v>
    <v>Tired</v>
    <v>wjson{"t":"e","d":"MusicWorkRendition","e":"TiredAdele::xwkb5"}</v>
    <v>en-US</v>
    <v>Drama</v>
  </rv>
  <rv s="0">
    <v>-1879047936</v>
    <v>Turning Tables</v>
    <v>wjson{"t":"e","d":"MusicWorkRendition","e":"TurningTablesAdele::6w3vc"}</v>
    <v>en-US</v>
    <v>Drama</v>
  </rv>
  <rv s="0">
    <v>-1879047936</v>
    <v>That's It, I Quit, I'm Moving On</v>
    <v>wjson{"t":"e","d":"MusicWorkRendition","e":"ThatsItIQuitImMovingOnAdele::q7m6y"}</v>
    <v>en-US</v>
    <v>Drama</v>
  </rv>
  <rv s="0">
    <v>-1879047936</v>
    <v>Skyfall</v>
    <v>wjson{"t":"e","d":"MusicWorkRendition","e":"SkyfallAdele::526jj"}</v>
    <v>en-US</v>
    <v>Drama</v>
  </rv>
  <rv s="0">
    <v>-1879047936</v>
    <v>Hello</v>
    <v>wjson{"t":"e","d":"MusicWorkRendition","e":"HelloAdele::r8x93"}</v>
    <v>en-US</v>
    <v>Drama</v>
  </rv>
  <rv s="0">
    <v>-1879047936</v>
    <v>Send My Love (To Your New Lover)</v>
    <v>wjson{"t":"e","d":"MusicWorkRendition","e":"SendMyLoveToYourNewLoverAdele::mrg37"}</v>
    <v>en-US</v>
    <v>Drama</v>
  </rv>
  <rv s="0">
    <v>-1879047936</v>
    <v>I Miss You</v>
    <v>wjson{"t":"e","d":"MusicWorkRendition","e":"IMissYouAdele::247d7"}</v>
    <v>en-US</v>
    <v>Drama</v>
  </rv>
  <rv s="0">
    <v>-1879047936</v>
    <v>When We Were Young</v>
    <v>wjson{"t":"e","d":"MusicWorkRendition","e":"WhenWeWereYoungAdele::x633n"}</v>
    <v>en-US</v>
    <v>Drama</v>
  </rv>
  <rv s="0">
    <v>-1879047936</v>
    <v>Remedy</v>
    <v>wjson{"t":"e","d":"MusicWorkRendition","e":"RemedyAdele::w529k"}</v>
    <v>en-US</v>
    <v>Drama</v>
  </rv>
  <rv s="0">
    <v>-1879047936</v>
    <v>Water Under the Bridge</v>
    <v>wjson{"t":"e","d":"MusicWorkRendition","e":"WaterUndertheBridgeAdele::935qy"}</v>
    <v>en-US</v>
    <v>Drama</v>
  </rv>
  <rv s="0">
    <v>-1879047936</v>
    <v>River Lea</v>
    <v>wjson{"t":"e","d":"MusicWorkRendition","e":"RiverLeaAdele::cx9cy"}</v>
    <v>en-US</v>
    <v>Drama</v>
  </rv>
  <rv s="0">
    <v>-1879047936</v>
    <v>Love in the Dark</v>
    <v>wjson{"t":"e","d":"MusicWorkRendition","e":"LoveintheDarkAdele::bf7w3"}</v>
    <v>en-US</v>
    <v>Drama</v>
  </rv>
  <rv s="0">
    <v>-1879047936</v>
    <v>Million Years Ago</v>
    <v>wjson{"t":"e","d":"MusicWorkRendition","e":"MillionYearsAgoAdele::k39b3"}</v>
    <v>en-US</v>
    <v>Drama</v>
  </rv>
  <rv s="0">
    <v>-1879047936</v>
    <v>All I Ask</v>
    <v>wjson{"t":"e","d":"MusicWorkRendition","e":"AllIAskAdele::btb94"}</v>
    <v>en-US</v>
    <v>Drama</v>
  </rv>
  <rv s="0">
    <v>-1879047936</v>
    <v>Sweetest Devotion</v>
    <v>wjson{"t":"e","d":"MusicWorkRendition","e":"SweetestDevotionAdele::6p634"}</v>
    <v>en-US</v>
    <v>Drama</v>
  </rv>
  <rv s="0">
    <v>-1879047936</v>
    <v>Fool That I Am</v>
    <v>wjson{"t":"e","d":"MusicWorkRendition","e":"FoolThatIAmAdele::v972n"}</v>
    <v>en-US</v>
    <v>Drama</v>
  </rv>
  <rv s="0">
    <v>-1879047936</v>
    <v>Can't Let Go</v>
    <v>wjson{"t":"e","d":"MusicWorkRendition","e":"CantLetGoAdele::kk5h9"}</v>
    <v>en-US</v>
    <v>Drama</v>
  </rv>
  <rv s="0">
    <v>-1879047936</v>
    <v>Lay Me Down</v>
    <v>wjson{"t":"e","d":"MusicWorkRendition","e":"LayMeDownAdele::255h9"}</v>
    <v>en-US</v>
    <v>Drama</v>
  </rv>
  <rv s="0">
    <v>-1879047936</v>
    <v>Why Do You Love Me</v>
    <v>wjson{"t":"e","d":"MusicWorkRendition","e":"WhyDoYouLoveMeAdele::bqb62"}</v>
    <v>en-US</v>
    <v>Drama</v>
  </rv>
  <rv s="3">
    <v>414</v>
  </rv>
  <rv s="0">
    <v>-1879047936</v>
    <v>Daydreamer</v>
    <v>wjson{"t":"e","d":"MusicWork","e":"Daydreamer::hw8w9"}</v>
    <v>en-US</v>
    <v>Music</v>
  </rv>
  <rv s="0">
    <v>-1879047936</v>
    <v>Best for Last</v>
    <v>wjson{"t":"e","d":"MusicWork","e":"BestforLast::q37b9"}</v>
    <v>en-US</v>
    <v>Music</v>
  </rv>
  <rv s="0">
    <v>-1879047936</v>
    <v>Chasing Pavements</v>
    <v>wjson{"t":"e","d":"MusicWork","e":"ChasingPavements::4m8t7"}</v>
    <v>en-US</v>
    <v>Music</v>
  </rv>
  <rv s="0">
    <v>-1879047936</v>
    <v>Cold Shoulder</v>
    <v>wjson{"t":"e","d":"MusicWork","e":"ColdShoulder::53t66"}</v>
    <v>en-US</v>
    <v>Music</v>
  </rv>
  <rv s="0">
    <v>-1879047936</v>
    <v>Crazy for You</v>
    <v>wjson{"t":"e","d":"MusicWork","e":"CrazyforYou::tp5wq"}</v>
    <v>en-US</v>
    <v>Music</v>
  </rv>
  <rv s="0">
    <v>-1879047936</v>
    <v>Melt My Heart to Stone</v>
    <v>wjson{"t":"e","d":"MusicWork","e":"MeltMyHearttoStone::c5dkm"}</v>
    <v>en-US</v>
    <v>Music</v>
  </rv>
  <rv s="0">
    <v>-1879047936</v>
    <v>First Love</v>
    <v>wjson{"t":"e","d":"MusicWork","e":"FirstLove::k49q6"}</v>
    <v>en-US</v>
    <v>Music</v>
  </rv>
  <rv s="0">
    <v>-1879047936</v>
    <v>Right as Rain</v>
    <v>wjson{"t":"e","d":"MusicWork","e":"RightasRain::s4wgv"}</v>
    <v>en-US</v>
    <v>Music</v>
  </rv>
  <rv s="0">
    <v>-1879047936</v>
    <v>Make You Feel My Love</v>
    <v>wjson{"t":"e","d":"MusicWork","e":"MakeYouFeelMyLove::zbb5j"}</v>
    <v>en-US</v>
    <v>Music</v>
  </rv>
  <rv s="0">
    <v>-1879047936</v>
    <v>My Same</v>
    <v>wjson{"t":"e","d":"MusicWork","e":"MySame::bm8wc"}</v>
    <v>en-US</v>
    <v>Music</v>
  </rv>
  <rv s="0">
    <v>-1879047936</v>
    <v>Tired</v>
    <v>wjson{"t":"e","d":"MusicWork","e":"Tired::h7m3f"}</v>
    <v>en-US</v>
    <v>Music</v>
  </rv>
  <rv s="0">
    <v>-1879047936</v>
    <v>Hometown Glory</v>
    <v>wjson{"t":"e","d":"MusicWork","e":"HometownGlory::3jtm4"}</v>
    <v>en-US</v>
    <v>Music</v>
  </rv>
  <rv s="0">
    <v>-1879047936</v>
    <v>Rolling in the Deep</v>
    <v>wjson{"t":"e","d":"MusicWork","e":"RollingintheDeep::58c4v"}</v>
    <v>en-US</v>
    <v>Music</v>
  </rv>
  <rv s="0">
    <v>-1879047936</v>
    <v>Rumour Has It</v>
    <v>wjson{"t":"e","d":"MusicWork","e":"RumourHasIt::md39h"}</v>
    <v>en-US</v>
    <v>Music</v>
  </rv>
  <rv s="0">
    <v>-1879047936</v>
    <v>Turning Tables</v>
    <v>wjson{"t":"e","d":"MusicWork","e":"TurningTables::32x99"}</v>
    <v>en-US</v>
    <v>Music</v>
  </rv>
  <rv s="0">
    <v>-1879047936</v>
    <v>Don't You Remember</v>
    <v>wjson{"t":"e","d":"MusicWork","e":"DontYouRemember::p3934"}</v>
    <v>en-US</v>
    <v>Music</v>
  </rv>
  <rv s="0">
    <v>-1879047936</v>
    <v>Set Fire to the Rain</v>
    <v>wjson{"t":"e","d":"MusicWork","e":"SetFiretotheRain::3tvfp"}</v>
    <v>en-US</v>
    <v>Music</v>
  </rv>
  <rv s="0">
    <v>-1879047936</v>
    <v>He Won't Go</v>
    <v>wjson{"t":"e","d":"MusicWork","e":"HeWontGo::b6cfk"}</v>
    <v>en-US</v>
    <v>Music</v>
  </rv>
  <rv s="0">
    <v>-1879047936</v>
    <v>Take It All</v>
    <v>wjson{"t":"e","d":"MusicWork","e":"TakeItAll::5n6pm"}</v>
    <v>en-US</v>
    <v>Music</v>
  </rv>
  <rv s="0">
    <v>-1879047936</v>
    <v>I'll Be Waiting</v>
    <v>wjson{"t":"e","d":"MusicWork","e":"IllBeWaiting::yy24m"}</v>
    <v>en-US</v>
    <v>Music</v>
  </rv>
  <rv s="0">
    <v>-1879047936</v>
    <v>One and Only</v>
    <v>wjson{"t":"e","d":"MusicWork","e":"OneandOnly::8q7tm"}</v>
    <v>en-US</v>
    <v>Music</v>
  </rv>
  <rv s="0">
    <v>-1879047936</v>
    <v>Lovesong</v>
    <v>wjson{"t":"e","d":"MusicWork","e":"Lovesong::73x5s"}</v>
    <v>en-US</v>
    <v>Music</v>
  </rv>
  <rv s="0">
    <v>-1879047936</v>
    <v>Someone Like You</v>
    <v>wjson{"t":"e","d":"MusicWork","e":"SomeoneLikeYou::wh5gk"}</v>
    <v>en-US</v>
    <v>Music</v>
  </rv>
  <rv s="0">
    <v>-1879047936</v>
    <v>Fool That I Am</v>
    <v>wjson{"t":"e","d":"MusicWork","e":"FoolThatIAm::f4db5"}</v>
    <v>en-US</v>
    <v>Music</v>
  </rv>
  <rv s="0">
    <v>-1879047936</v>
    <v>That's It, I Quit, I'm Moving On</v>
    <v>wjson{"t":"e","d":"MusicWork","e":"ThatsItIQuitImMovingOn::3238r"}</v>
    <v>en-US</v>
    <v>Music</v>
  </rv>
  <rv s="0">
    <v>-1879047936</v>
    <v>I Can't Make You Love Me</v>
    <v>wjson{"t":"e","d":"MusicWork","e":"ICantMakeYouLoveMe::4z885"}</v>
    <v>en-US</v>
    <v>Music</v>
  </rv>
  <rv s="0">
    <v>-1879047936</v>
    <v>If It Hadn't Been for Love</v>
    <v>wjson{"t":"e","d":"MusicWork","e":"IfItHadntBeenforLove::8c2n2"}</v>
    <v>en-US</v>
    <v>Music</v>
  </rv>
  <rv s="0">
    <v>-1879047936</v>
    <v>Skyfall</v>
    <v>wjson{"t":"e","d":"MusicWork","e":"Skyfall::mr4qf"}</v>
    <v>en-US</v>
    <v>Music</v>
  </rv>
  <rv s="0">
    <v>-1879047936</v>
    <v>Many Shades of Black</v>
    <v>wjson{"t":"e","d":"MusicWork","e":"ManyShadesofBlack::635p5"}</v>
    <v>en-US</v>
    <v>Music</v>
  </rv>
  <rv s="0">
    <v>-1879047936</v>
    <v>Hello</v>
    <v>wjson{"t":"e","d":"MusicWork","e":"Hello::637s3"}</v>
    <v>en-US</v>
    <v>Music</v>
  </rv>
  <rv s="0">
    <v>-1879047936</v>
    <v>Send My Love (To Your New Lover)</v>
    <v>wjson{"t":"e","d":"MusicWork","e":"SendMyLoveToYourNewLover::2485m"}</v>
    <v>en-US</v>
    <v>Music</v>
  </rv>
  <rv s="0">
    <v>-1879047936</v>
    <v>I Miss You</v>
    <v>wjson{"t":"e","d":"MusicWork","e":"IMissYou::6d855"}</v>
    <v>en-US</v>
    <v>Music</v>
  </rv>
  <rv s="0">
    <v>-1879047936</v>
    <v>When We Were Young</v>
    <v>wjson{"t":"e","d":"MusicWork","e":"WhenWeWereYoung::rycw5"}</v>
    <v>en-US</v>
    <v>Music</v>
  </rv>
  <rv s="0">
    <v>-1879047936</v>
    <v>Remedy</v>
    <v>wjson{"t":"e","d":"MusicWork","e":"Remedy::8p44g"}</v>
    <v>en-US</v>
    <v>Music</v>
  </rv>
  <rv s="0">
    <v>-1879047936</v>
    <v>Water Under the Bridge</v>
    <v>wjson{"t":"e","d":"MusicWork","e":"WaterUndertheBridge::zq8jv"}</v>
    <v>en-US</v>
    <v>Music</v>
  </rv>
  <rv s="0">
    <v>-1879047936</v>
    <v>River Lea</v>
    <v>wjson{"t":"e","d":"MusicWork","e":"RiverLea::85v35"}</v>
    <v>en-US</v>
    <v>Music</v>
  </rv>
  <rv s="0">
    <v>-1879047936</v>
    <v>Love in the Dark</v>
    <v>wjson{"t":"e","d":"MusicWork","e":"LoveintheDark::874jm"}</v>
    <v>en-US</v>
    <v>Music</v>
  </rv>
  <rv s="0">
    <v>-1879047936</v>
    <v>Million Years Ago</v>
    <v>wjson{"t":"e","d":"MusicWork","e":"MillionYearsAgo::t9rc4"}</v>
    <v>en-US</v>
    <v>Music</v>
  </rv>
  <rv s="0">
    <v>-1879047936</v>
    <v>All I Ask</v>
    <v>wjson{"t":"e","d":"MusicWork","e":"AllIAsk::pp3f6"}</v>
    <v>en-US</v>
    <v>Music</v>
  </rv>
  <rv s="0">
    <v>-1879047936</v>
    <v>Sweetest Devotion</v>
    <v>wjson{"t":"e","d":"MusicWork","e":"SweetestDevotion::jxj3g"}</v>
    <v>en-US</v>
    <v>Music</v>
  </rv>
  <rv s="0">
    <v>-1879047936</v>
    <v>Hiding My Heart</v>
    <v>wjson{"t":"e","d":"MusicWork","e":"HidingMyHeart::hy52h"}</v>
    <v>en-US</v>
    <v>Music</v>
  </rv>
  <rv s="3">
    <v>415</v>
  </rv>
  <rv s="25">
    <v>#VALUE!</v>
    <v>en-US</v>
    <v>wjson{"t":"e","d":"MusicAct","e":"Adele::hkvv4"}</v>
    <v>-1879047936</v>
    <v>1</v>
    <v>149</v>
    <v>150</v>
    <v>Adele</v>
    <v>66</v>
    <v>83</v>
    <v>Music</v>
    <v>68</v>
    <v>154</v>
    <v>2510</v>
    <v>2511</v>
    <v>2512</v>
    <v>2557</v>
    <v>Adele</v>
    <v>2006</v>
    <v>Adele</v>
    <v>Adele Laurie Blue Adkins (born 5 May 1988), is an English singer–songwriter. After graduating from the BRIT School in 2006, Adele signed a recording contract with XL Recordings.</v>
    <v>music act</v>
    <v>2599</v>
  </rv>
  <rv s="3">
    <v>416</v>
  </rv>
  <rv s="1">
    <fb>1</fb>
    <v>13</v>
  </rv>
  <rv s="0">
    <v>-1879047936</v>
    <v>Hometown Glory</v>
    <v>wjson{"t":"e","d":"MusicWorkRecording","e":"HometownGlory::369x4"}</v>
    <v>en-US</v>
    <v>Music</v>
  </rv>
  <rv s="0">
    <v>-1879047936</v>
    <v>Chasing Pavements</v>
    <v>wjson{"t":"e","d":"MusicWorkRecording","e":"ChasingPavements::87c47"}</v>
    <v>en-US</v>
    <v>Music</v>
  </rv>
  <rv s="0">
    <v>-1879047936</v>
    <v>Daydreamer</v>
    <v>wjson{"t":"e","d":"MusicWorkRecording","e":"DaydreamerliveatHotelCafe::b5nq3"}</v>
    <v>en-US</v>
    <v>Music</v>
  </rv>
  <rv s="0">
    <v>-1879047936</v>
    <v>Painting Pictures</v>
    <v>wjson{"t":"e","d":"MusicWorkRecording","e":"PaintingPictures::k4474"}</v>
    <v>en-US</v>
    <v>Music</v>
  </rv>
  <rv s="0">
    <v>-1879047936</v>
    <v>Tired (demo)</v>
    <v>wjson{"t":"e","d":"MusicWorkRecording","e":"Tireddemo::93s9k"}</v>
    <v>en-US</v>
    <v>Music</v>
  </rv>
  <rv s="0">
    <v>-1879047936</v>
    <v>My Same (demo)</v>
    <v>wjson{"t":"e","d":"MusicWorkRecording","e":"MySamedemo::n83jw"}</v>
    <v>en-US</v>
    <v>Music</v>
  </rv>
  <rv s="0">
    <v>-1879047936</v>
    <v>My Same (jazz version demo)</v>
    <v>wjson{"t":"e","d":"MusicWorkRecording","e":"MySamejazzversiondemo::p9w65"}</v>
    <v>en-US</v>
    <v>Music</v>
  </rv>
  <rv s="3">
    <v>417</v>
  </rv>
  <rv s="26">
    <v>#VALUE!</v>
    <v>en-US</v>
    <v>wjson{"t":"e","d":"MusicAlbum","e":"EpDemos::3mw7j"}</v>
    <v>-1879047936</v>
    <v>1</v>
    <v>156</v>
    <v>157</v>
    <v>Ep &amp; Demos</v>
    <v>66</v>
    <v>158</v>
    <v>Music</v>
    <v>68</v>
    <v>161</v>
    <v>2601</v>
    <v>Ep &amp; Demos</v>
    <v>2602</v>
    <v>2007</v>
    <v>2610</v>
    <v>Ep &amp; Demos</v>
    <v>music album</v>
  </rv>
  <rv s="8">
    <v>48</v>
    <v>68</v>
    <v>0</v>
    <v>image of 19</v>
  </rv>
  <rv s="1">
    <fb>39474</fb>
    <v>79</v>
  </rv>
  <rv s="1">
    <fb>2618.7280000000001</fb>
    <v>115</v>
  </rv>
  <rv s="0">
    <v>-1879047936</v>
    <v>Daydreamer</v>
    <v>wjson{"t":"e","d":"MusicWorkRecording","e":"Daydreamer::84yw4"}</v>
    <v>en-US</v>
    <v>Music</v>
  </rv>
  <rv s="0">
    <v>-1879047936</v>
    <v>Best for Last</v>
    <v>wjson{"t":"e","d":"MusicWorkRecording","e":"BestforLast::wf7qw"}</v>
    <v>en-US</v>
    <v>Music</v>
  </rv>
  <rv s="0">
    <v>-1879047936</v>
    <v>Cold Shoulder</v>
    <v>wjson{"t":"e","d":"MusicWorkRecording","e":"ColdShoulder::22jst"}</v>
    <v>en-US</v>
    <v>Music</v>
  </rv>
  <rv s="0">
    <v>-1879047936</v>
    <v>Crazy for You</v>
    <v>wjson{"t":"e","d":"MusicWorkRecording","e":"CrazyforYou::4mft7"}</v>
    <v>en-US</v>
    <v>Music</v>
  </rv>
  <rv s="0">
    <v>-1879047936</v>
    <v>Melt My Heart to Stone</v>
    <v>wjson{"t":"e","d":"MusicWorkRecording","e":"MeltMyHearttoStone::k457y"}</v>
    <v>en-US</v>
    <v>Music</v>
  </rv>
  <rv s="0">
    <v>-1879047936</v>
    <v>First Love</v>
    <v>wjson{"t":"e","d":"MusicWorkRecording","e":"FirstLove::hw3c8"}</v>
    <v>en-US</v>
    <v>Music</v>
  </rv>
  <rv s="0">
    <v>-1879047936</v>
    <v>Right as Rain</v>
    <v>wjson{"t":"e","d":"MusicWorkRecording","e":"RightasRain::pg5th"}</v>
    <v>en-US</v>
    <v>Music</v>
  </rv>
  <rv s="0">
    <v>-1879047936</v>
    <v>Make You Feel My Love</v>
    <v>wjson{"t":"e","d":"MusicWorkRecording","e":"MakeYouFeelMyLove::8775h"}</v>
    <v>en-US</v>
    <v>Music</v>
  </rv>
  <rv s="0">
    <v>-1879047936</v>
    <v>My Same</v>
    <v>wjson{"t":"e","d":"MusicWorkRecording","e":"MySame::7tq52"}</v>
    <v>en-US</v>
    <v>Music</v>
  </rv>
  <rv s="0">
    <v>-1879047936</v>
    <v>Tired</v>
    <v>wjson{"t":"e","d":"MusicWorkRecording","e":"Tired::hjrr7"}</v>
    <v>en-US</v>
    <v>Music</v>
  </rv>
  <rv s="3">
    <v>418</v>
  </rv>
  <rv s="27">
    <v>#VALUE!</v>
    <v>en-US</v>
    <v>wjson{"t":"e","d":"MusicAlbum","e":"19::q3jsq"}</v>
    <v>-1879047936</v>
    <v>1</v>
    <v>162</v>
    <v>163</v>
    <v>19</v>
    <v>66</v>
    <v>83</v>
    <v>Music</v>
    <v>68</v>
    <v>164</v>
    <v>161</v>
    <v>2601</v>
    <v>2612</v>
    <v>19</v>
    <v>2602</v>
    <v>1873</v>
    <v>2613</v>
    <v>2614</v>
    <v>2625</v>
    <v>19</v>
    <v>19 is the debut studio album by English singer–songwriter Adele. It was released on 28 January 2008, through XL Recordings.</v>
    <v>music album</v>
  </rv>
  <rv s="1">
    <fb>39799</fb>
    <v>79</v>
  </rv>
  <rv s="1">
    <fb>1894</fb>
    <v>13</v>
  </rv>
  <rv s="0">
    <v>-1879047936</v>
    <v>Chasing 1988: The Intro</v>
    <v>wjson{"t":"e","d":"MusicWorkRecording","e":"Chasing1988TheIntro::4m6s9"}</v>
    <v>en-US</v>
    <v>Music</v>
  </rv>
  <rv s="0">
    <v>-1879047936</v>
    <v>Day Dreams (nVMe Remix)</v>
    <v>wjson{"t":"e","d":"MusicWorkRecording","e":"DayDreamsnVMeRemix::3c56g"}</v>
    <v>en-US</v>
    <v>Music</v>
  </rv>
  <rv s="0">
    <v>-1879047936</v>
    <v>Tired (6th Sense Remix)</v>
    <v>wjson{"t":"e","d":"MusicWorkRecording","e":"Tired6thSenseRemix::rpb9v"}</v>
    <v>en-US</v>
    <v>Music</v>
  </rv>
  <rv s="0">
    <v>-1879047936</v>
    <v>First Love (Remot Remix)</v>
    <v>wjson{"t":"e","d":"MusicWorkRecording","e":"FirstLoveRemotRemix::b82t8"}</v>
    <v>en-US</v>
    <v>Music</v>
  </rv>
  <rv s="0">
    <v>-1879047936</v>
    <v>My Same (Garbs Infinite Remix)</v>
    <v>wjson{"t":"e","d":"MusicWorkRecording","e":"MySameGarbsInfiniteRemix::7v575"}</v>
    <v>en-US</v>
    <v>Music</v>
  </rv>
  <rv s="0">
    <v>-1879047936</v>
    <v>Melt My Heart to Stone (Kickdrums remix)</v>
    <v>wjson{"t":"e","d":"MusicWorkRecording","e":"MeltMyHearttoStoneKickdrumsremix::8tgft"}</v>
    <v>en-US</v>
    <v>Music</v>
  </rv>
  <rv s="0">
    <v>-1879047936</v>
    <v>Cold Shoulder (Garbs Infinite Remix)</v>
    <v>wjson{"t":"e","d":"MusicWorkRecording","e":"ColdShoulderGarbsInfiniteRemix::jtjb6"}</v>
    <v>en-US</v>
    <v>Music</v>
  </rv>
  <rv s="0">
    <v>-1879047936</v>
    <v>Right As Rain (nVMe Remix)</v>
    <v>wjson{"t":"e","d":"MusicWorkRecording","e":"RightAsRainnVMeRemix::9nxvr"}</v>
    <v>en-US</v>
    <v>Music</v>
  </rv>
  <rv s="0">
    <v>-1879047936</v>
    <v>Make You Feel My Love (Remot Remix)</v>
    <v>wjson{"t":"e","d":"MusicWorkRecording","e":"MakeYouFeelMyLoveRemotRemix::p9663"}</v>
    <v>en-US</v>
    <v>Music</v>
  </rv>
  <rv s="3">
    <v>419</v>
  </rv>
  <rv s="28">
    <v>#VALUE!</v>
    <v>en-US</v>
    <v>wjson{"t":"e","d":"MusicAlbum","e":"88MixedByMickBoogie::4rq62"}</v>
    <v>-1879047936</v>
    <v>1</v>
    <v>165</v>
    <v>166</v>
    <v>88 (Mixed By Mick Boogie)</v>
    <v>66</v>
    <v>158</v>
    <v>Music</v>
    <v>68</v>
    <v>164</v>
    <v>161</v>
    <v>2601</v>
    <v>88 (Mixed By Mick Boogie)</v>
    <v>2602</v>
    <v>2627</v>
    <v>2628</v>
    <v>2638</v>
    <v>88 (Mixed By Mick Boogie)</v>
    <v>music album</v>
  </rv>
  <rv s="1">
    <fb>8</fb>
    <v>13</v>
  </rv>
  <rv s="1">
    <fb>39847</fb>
    <v>79</v>
  </rv>
  <rv s="1">
    <fb>1712</fb>
    <v>115</v>
  </rv>
  <rv s="0">
    <v>-1879047936</v>
    <v>Crazy for You</v>
    <v>wjson{"t":"e","d":"MusicWorkRecording","e":"CrazyforYou::dq923"}</v>
    <v>en-US</v>
    <v>Music</v>
  </rv>
  <rv s="0">
    <v>-1879047936</v>
    <v>Right as Rain</v>
    <v>wjson{"t":"e","d":"MusicWorkRecording","e":"RightasRain::krt9w"}</v>
    <v>en-US</v>
    <v>Music</v>
  </rv>
  <rv s="0">
    <v>-1879047936</v>
    <v>Make You Feel My Love</v>
    <v>wjson{"t":"e","d":"MusicWorkRecording","e":"MakeYouFeelMyLove::797s8"}</v>
    <v>en-US</v>
    <v>Music</v>
  </rv>
  <rv s="0">
    <v>-1879047936</v>
    <v>Melt My Heart to Stone</v>
    <v>wjson{"t":"e","d":"MusicWorkRecording","e":"MeltMyHearttoStone::5v5f7"}</v>
    <v>en-US</v>
    <v>Music</v>
  </rv>
  <rv s="0">
    <v>-1879047936</v>
    <v>Hometown Glory</v>
    <v>wjson{"t":"e","d":"MusicWorkRecording","e":"HometownGlory::phn8v"}</v>
    <v>en-US</v>
    <v>Music</v>
  </rv>
  <rv s="0">
    <v>-1879047936</v>
    <v>Chasing Pavements</v>
    <v>wjson{"t":"e","d":"MusicWorkRecording","e":"ChasingPavements::y6332"}</v>
    <v>en-US</v>
    <v>Music</v>
  </rv>
  <rv s="0">
    <v>-1879047936</v>
    <v>Fool That I Am</v>
    <v>wjson{"t":"e","d":"MusicWorkRecording","e":"FoolThatIAm::6yydw"}</v>
    <v>en-US</v>
    <v>Music</v>
  </rv>
  <rv s="0">
    <v>-1879047936</v>
    <v>That's It, I Quit, I'm Moving On</v>
    <v>wjson{"t":"e","d":"MusicWorkRecording","e":"ThatsItIQuitImMovingOn::y74fd"}</v>
    <v>en-US</v>
    <v>Music</v>
  </rv>
  <rv s="3">
    <v>420</v>
  </rv>
  <rv s="29">
    <v>#VALUE!</v>
    <v>en-US</v>
    <v>wjson{"t":"e","d":"MusicAlbum","e":"ITunesLiveFromSoHo::4t8s8"}</v>
    <v>-1879047936</v>
    <v>1</v>
    <v>167</v>
    <v>168</v>
    <v>iTunes Live From SoHo</v>
    <v>66</v>
    <v>158</v>
    <v>Music</v>
    <v>68</v>
    <v>164</v>
    <v>161</v>
    <v>2601</v>
    <v>iTunes Live From SoHo</v>
    <v>2602</v>
    <v>2640</v>
    <v>2641</v>
    <v>2642</v>
    <v>2651</v>
    <v>iTunes Live From SoHo</v>
    <v>music album</v>
  </rv>
  <rv s="1">
    <fb>16</fb>
    <v>13</v>
  </rv>
  <rv s="1">
    <fb>2484.3139999999999</fb>
    <v>13</v>
  </rv>
  <rv s="0">
    <v>-1879047936</v>
    <v>[intro]</v>
    <v>wjson{"t":"e","d":"MusicWorkRecording","e":"Intro::7vfgb"}</v>
    <v>en-US</v>
    <v>Music</v>
  </rv>
  <rv s="0">
    <v>-1879047936</v>
    <v>Hometown Glory</v>
    <v>wjson{"t":"e","d":"MusicWorkRecording","e":"HometownGlory::7c494"}</v>
    <v>en-US</v>
    <v>Music</v>
  </rv>
  <rv s="0">
    <v>-1879047936</v>
    <v>[talking]</v>
    <v>wjson{"t":"e","d":"MusicWorkRecording","e":"Talking::q5772"}</v>
    <v>en-US</v>
    <v>Music</v>
  </rv>
  <rv s="0">
    <v>-1879047936</v>
    <v>Don’t You Remember</v>
    <v>wjson{"t":"e","d":"MusicWorkRecording","e":"DontYouRemember::b28gc"}</v>
    <v>en-US</v>
    <v>Music</v>
  </rv>
  <rv s="0">
    <v>-1879047936</v>
    <v>[talking]</v>
    <v>wjson{"t":"e","d":"MusicWorkRecording","e":"Talking::8mqtf"}</v>
    <v>en-US</v>
    <v>Music</v>
  </rv>
  <rv s="0">
    <v>-1879047936</v>
    <v>Turning Tables</v>
    <v>wjson{"t":"e","d":"MusicWorkRecording","e":"TurningTables::289g6"}</v>
    <v>en-US</v>
    <v>Music</v>
  </rv>
  <rv s="0">
    <v>-1879047936</v>
    <v>[partial band introduction]</v>
    <v>wjson{"t":"e","d":"MusicWorkRecording","e":"Partialbandintroduction::9s3x8"}</v>
    <v>en-US</v>
    <v>Music</v>
  </rv>
  <rv s="0">
    <v>-1879047936</v>
    <v>Chasing Pavements</v>
    <v>wjson{"t":"e","d":"MusicWorkRecording","e":"ChasingPavements::6np25"}</v>
    <v>en-US</v>
    <v>Music</v>
  </rv>
  <rv s="0">
    <v>-1879047936</v>
    <v>[interview]</v>
    <v>wjson{"t":"e","d":"MusicWorkRecording","e":"Interview::6dpjk"}</v>
    <v>en-US</v>
    <v>Music</v>
  </rv>
  <rv s="0">
    <v>-1879047936</v>
    <v>[talking]</v>
    <v>wjson{"t":"e","d":"MusicWorkRecording","e":"Talking::5y8k3"}</v>
    <v>en-US</v>
    <v>Music</v>
  </rv>
  <rv s="0">
    <v>-1879047936</v>
    <v>Take It All</v>
    <v>wjson{"t":"e","d":"MusicWorkRecording","e":"TakeItAll::96gg5"}</v>
    <v>en-US</v>
    <v>Music</v>
  </rv>
  <rv s="0">
    <v>-1879047936</v>
    <v>[joking]</v>
    <v>wjson{"t":"e","d":"MusicWorkRecording","e":"Joking::v87q8"}</v>
    <v>en-US</v>
    <v>Music</v>
  </rv>
  <rv s="0">
    <v>-1879047936</v>
    <v>Someone Like You</v>
    <v>wjson{"t":"e","d":"MusicWorkRecording","e":"SomeoneLikeYou::h7cwm"}</v>
    <v>en-US</v>
    <v>Music</v>
  </rv>
  <rv s="0">
    <v>-1879047936</v>
    <v>[talking]</v>
    <v>wjson{"t":"e","d":"MusicWorkRecording","e":"Talking::9696r"}</v>
    <v>en-US</v>
    <v>Music</v>
  </rv>
  <rv s="0">
    <v>-1879047936</v>
    <v>Rolling in the Deep</v>
    <v>wjson{"t":"e","d":"MusicWorkRecording","e":"RollingintheDeep::9kg28"}</v>
    <v>en-US</v>
    <v>Music</v>
  </rv>
  <rv s="0">
    <v>-1879047936</v>
    <v>[outro]</v>
    <v>wjson{"t":"e","d":"MusicWorkRecording","e":"Outro::b6866"}</v>
    <v>en-US</v>
    <v>Music</v>
  </rv>
  <rv s="3">
    <v>421</v>
  </rv>
  <rv s="30">
    <v>#VALUE!</v>
    <v>en-US</v>
    <v>wjson{"t":"e","d":"MusicAlbum","e":"20110225MorningBecomesEclecticKCRWFMSantaMonicaCAUSA::x7rpz"}</v>
    <v>-1879047936</v>
    <v>1</v>
    <v>167</v>
    <v>168</v>
    <v>2011-02-25: Morning Becomes Eclectic, KCRW-FM, Santa Monica, CA, USA</v>
    <v>66</v>
    <v>158</v>
    <v>Music</v>
    <v>68</v>
    <v>164</v>
    <v>161</v>
    <v>2601</v>
    <v>2011-02-25: Morning Becomes Eclectic, KCRW-FM, Santa Monica, CA, USA</v>
    <v>2602</v>
    <v>2653</v>
    <v>2011</v>
    <v>2654</v>
    <v>2671</v>
    <v>2011-02-25: Morning Becomes Eclectic, KCRW-FM, Santa Monica, CA, USA</v>
    <v>music album</v>
  </rv>
  <rv s="8">
    <v>49</v>
    <v>68</v>
    <v>0</v>
    <v>image of 21</v>
  </rv>
  <rv s="1">
    <fb>15</fb>
    <v>13</v>
  </rv>
  <rv s="1">
    <fb>40562</fb>
    <v>79</v>
  </rv>
  <rv s="1">
    <fb>3934.0370000000003</fb>
    <v>115</v>
  </rv>
  <rv s="0">
    <v>-1879047936</v>
    <v>Rolling in the Deep</v>
    <v>wjson{"t":"e","d":"MusicWorkRecording","e":"RollingintheDeep::q5382"}</v>
    <v>en-US</v>
    <v>Music</v>
  </rv>
  <rv s="0">
    <v>-1879047936</v>
    <v>Rumour Has It</v>
    <v>wjson{"t":"e","d":"MusicWorkRecording","e":"RumourHasIt::427v6"}</v>
    <v>en-US</v>
    <v>Music</v>
  </rv>
  <rv s="0">
    <v>-1879047936</v>
    <v>Turning Tables</v>
    <v>wjson{"t":"e","d":"MusicWorkRecording","e":"TurningTables::tp3zf"}</v>
    <v>en-US</v>
    <v>Music</v>
  </rv>
  <rv s="0">
    <v>-1879047936</v>
    <v>Don’t You Remember</v>
    <v>wjson{"t":"e","d":"MusicWorkRecording","e":"DontYouRemember::7h5x3"}</v>
    <v>en-US</v>
    <v>Music</v>
  </rv>
  <rv s="0">
    <v>-1879047936</v>
    <v>Set Fire to the Rain</v>
    <v>wjson{"t":"e","d":"MusicWorkRecording","e":"SetFiretotheRain::4nfdh"}</v>
    <v>en-US</v>
    <v>Music</v>
  </rv>
  <rv s="0">
    <v>-1879047936</v>
    <v>He Won’t Go</v>
    <v>wjson{"t":"e","d":"MusicWorkRecording","e":"HeWontGo::883gp"}</v>
    <v>en-US</v>
    <v>Music</v>
  </rv>
  <rv s="0">
    <v>-1879047936</v>
    <v>Take It All</v>
    <v>wjson{"t":"e","d":"MusicWorkRecording","e":"TakeItAll::f6r2h"}</v>
    <v>en-US</v>
    <v>Music</v>
  </rv>
  <rv s="0">
    <v>-1879047936</v>
    <v>I’ll Be Waiting</v>
    <v>wjson{"t":"e","d":"MusicWorkRecording","e":"IllBeWaiting::q4478"}</v>
    <v>en-US</v>
    <v>Music</v>
  </rv>
  <rv s="0">
    <v>-1879047936</v>
    <v>One and Only</v>
    <v>wjson{"t":"e","d":"MusicWorkRecording","e":"OneandOnly::wmd3g"}</v>
    <v>en-US</v>
    <v>Music</v>
  </rv>
  <rv s="0">
    <v>-1879047936</v>
    <v>Lovesong</v>
    <v>wjson{"t":"e","d":"MusicWorkRecording","e":"Lovesong::6d665"}</v>
    <v>en-US</v>
    <v>Music</v>
  </rv>
  <rv s="0">
    <v>-1879047936</v>
    <v>Someone Like You</v>
    <v>wjson{"t":"e","d":"MusicWorkRecording","e":"SomeoneLikeYou::664q6"}</v>
    <v>en-US</v>
    <v>Music</v>
  </rv>
  <rv s="0">
    <v>-1879047936</v>
    <v>I Found a Boy</v>
    <v>wjson{"t":"e","d":"MusicWorkRecording","e":"IFoundaBoy::4996f"}</v>
    <v>en-US</v>
    <v>Music</v>
  </rv>
  <rv s="0">
    <v>-1879047936</v>
    <v>Turning Tables (live acoustic)</v>
    <v>wjson{"t":"e","d":"MusicWorkRecording","e":"TurningTablesliveacoustic::556q7"}</v>
    <v>en-US</v>
    <v>Music</v>
  </rv>
  <rv s="0">
    <v>-1879047936</v>
    <v>Don’t You Remember (live acoustic)</v>
    <v>wjson{"t":"e","d":"MusicWorkRecording","e":"DontYouRememberliveacoustic::dyjn9"}</v>
    <v>en-US</v>
    <v>Music</v>
  </rv>
  <rv s="0">
    <v>-1879047936</v>
    <v>Someone Like You (live acoustic)</v>
    <v>wjson{"t":"e","d":"MusicWorkRecording","e":"SomeoneLikeYouliveacoustic::7w66q"}</v>
    <v>en-US</v>
    <v>Music</v>
  </rv>
  <rv s="3">
    <v>422</v>
  </rv>
  <rv s="27">
    <v>#VALUE!</v>
    <v>en-US</v>
    <v>wjson{"t":"e","d":"MusicAlbum","e":"21::w7qj6"}</v>
    <v>-1879047936</v>
    <v>1</v>
    <v>162</v>
    <v>163</v>
    <v>21</v>
    <v>66</v>
    <v>83</v>
    <v>Music</v>
    <v>68</v>
    <v>164</v>
    <v>161</v>
    <v>2601</v>
    <v>2673</v>
    <v>21</v>
    <v>2602</v>
    <v>2674</v>
    <v>2675</v>
    <v>2676</v>
    <v>2692</v>
    <v>21</v>
    <v>21 is the second studio album by English singer–songwriter Adele. It was released on 24 January 2011 in Europe and on 22 February 2011 in North America by XL Recordings and Columbia Records.</v>
    <v>music album</v>
  </rv>
  <rv s="1">
    <fb>40661</fb>
    <v>79</v>
  </rv>
  <rv s="0">
    <v>-1879047936</v>
    <v>Hometown Glory</v>
    <v>wjson{"t":"e","d":"MusicWorkRecording","e":"HometownGlory::h38rx"}</v>
    <v>en-US</v>
    <v>Music</v>
  </rv>
  <rv s="0">
    <v>-1879047936</v>
    <v>I'll Be Waiting</v>
    <v>wjson{"t":"e","d":"MusicWorkRecording","e":"IllBeWaiting::c265r"}</v>
    <v>en-US</v>
    <v>Music</v>
  </rv>
  <rv s="0">
    <v>-1879047936</v>
    <v>Don't You Remember</v>
    <v>wjson{"t":"e","d":"MusicWorkRecording","e":"DontYouRemember::732hp"}</v>
    <v>en-US</v>
    <v>Music</v>
  </rv>
  <rv s="0">
    <v>-1879047936</v>
    <v>Turning Tables</v>
    <v>wjson{"t":"e","d":"MusicWorkRecording","e":"TurningTables::2p455"}</v>
    <v>en-US</v>
    <v>Music</v>
  </rv>
  <rv s="0">
    <v>-1879047936</v>
    <v>Set Fire to the Rain</v>
    <v>wjson{"t":"e","d":"MusicWorkRecording","e":"SetFiretotheRain::2yfjk"}</v>
    <v>en-US</v>
    <v>Music</v>
  </rv>
  <rv s="0">
    <v>-1879047936</v>
    <v>If It Hadn't Been for Love</v>
    <v>wjson{"t":"e","d":"MusicWorkRecording","e":"IfItHadntBeenforLove::f7qh5"}</v>
    <v>en-US</v>
    <v>Music</v>
  </rv>
  <rv s="0">
    <v>-1879047936</v>
    <v>My Same</v>
    <v>wjson{"t":"e","d":"MusicWorkRecording","e":"MySame::myz2y"}</v>
    <v>en-US</v>
    <v>Music</v>
  </rv>
  <rv s="0">
    <v>-1879047936</v>
    <v>Take It All</v>
    <v>wjson{"t":"e","d":"MusicWorkRecording","e":"TakeItAll::zcr93"}</v>
    <v>en-US</v>
    <v>Music</v>
  </rv>
  <rv s="0">
    <v>-1879047936</v>
    <v>Rumour Has It</v>
    <v>wjson{"t":"e","d":"MusicWorkRecording","e":"RumourHasIt::8gyhq"}</v>
    <v>en-US</v>
    <v>Music</v>
  </rv>
  <rv s="0">
    <v>-1879047936</v>
    <v>Right as Rain</v>
    <v>wjson{"t":"e","d":"MusicWorkRecording","e":"RightasRain::6gccq"}</v>
    <v>en-US</v>
    <v>Music</v>
  </rv>
  <rv s="0">
    <v>-1879047936</v>
    <v>One and Only</v>
    <v>wjson{"t":"e","d":"MusicWorkRecording","e":"OneandOnly::6nw8x"}</v>
    <v>en-US</v>
    <v>Music</v>
  </rv>
  <rv s="0">
    <v>-1879047936</v>
    <v>Lovesong</v>
    <v>wjson{"t":"e","d":"MusicWorkRecording","e":"Lovesong::bptr2"}</v>
    <v>en-US</v>
    <v>Music</v>
  </rv>
  <rv s="0">
    <v>-1879047936</v>
    <v>Chasing Pavements</v>
    <v>wjson{"t":"e","d":"MusicWorkRecording","e":"ChasingPavements::52z7m"}</v>
    <v>en-US</v>
    <v>Music</v>
  </rv>
  <rv s="0">
    <v>-1879047936</v>
    <v>Make You Feel My Love</v>
    <v>wjson{"t":"e","d":"MusicWorkRecording","e":"MakeYouFeelMyLove::xwj3p"}</v>
    <v>en-US</v>
    <v>Music</v>
  </rv>
  <rv s="0">
    <v>-1879047936</v>
    <v>Someone Like You</v>
    <v>wjson{"t":"e","d":"MusicWorkRecording","e":"SomeoneLikeYou::bq4z8"}</v>
    <v>en-US</v>
    <v>Music</v>
  </rv>
  <rv s="0">
    <v>-1879047936</v>
    <v>Rolling in the Deep</v>
    <v>wjson{"t":"e","d":"MusicWorkRecording","e":"RollingintheDeep::v2vgg"}</v>
    <v>en-US</v>
    <v>Music</v>
  </rv>
  <rv s="3">
    <v>423</v>
  </rv>
  <rv s="31">
    <v>#VALUE!</v>
    <v>en-US</v>
    <v>wjson{"t":"e","d":"MusicAlbum","e":"20110408ParadisoFMAmsterdamNetherlands::zx5vq"}</v>
    <v>-1879047936</v>
    <v>1</v>
    <v>169</v>
    <v>170</v>
    <v>2011-04-08: Paradiso FM, Amsterdam, Netherlands</v>
    <v>66</v>
    <v>158</v>
    <v>Music</v>
    <v>68</v>
    <v>161</v>
    <v>2601</v>
    <v>2011-04-08: Paradiso FM, Amsterdam, Netherlands</v>
    <v>2602</v>
    <v>2653</v>
    <v>2694</v>
    <v>2711</v>
    <v>2011-04-08: Paradiso FM, Amsterdam, Netherlands</v>
    <v>music album</v>
  </rv>
  <rv s="1">
    <fb>6</fb>
    <v>13</v>
  </rv>
  <rv s="1">
    <fb>40737</fb>
    <v>79</v>
  </rv>
  <rv s="1">
    <fb>1596.2660000000001</fb>
    <v>115</v>
  </rv>
  <rv s="0">
    <v>-1879047936</v>
    <v>One and Only</v>
    <v>wjson{"t":"e","d":"MusicWorkRecording","e":"OneandOnly::3253r"}</v>
    <v>en-US</v>
    <v>Music</v>
  </rv>
  <rv s="0">
    <v>-1879047936</v>
    <v>Don't You Remember</v>
    <v>wjson{"t":"e","d":"MusicWorkRecording","e":"DontYouRemember::3486h"}</v>
    <v>en-US</v>
    <v>Music</v>
  </rv>
  <rv s="0">
    <v>-1879047936</v>
    <v>Take It All</v>
    <v>wjson{"t":"e","d":"MusicWorkRecording","e":"TakeItAll::v4877"}</v>
    <v>en-US</v>
    <v>Music</v>
  </rv>
  <rv s="0">
    <v>-1879047936</v>
    <v>I Can't Make You Love Me</v>
    <v>wjson{"t":"e","d":"MusicWorkRecording","e":"ICantMakeYouLoveMe::4n96w"}</v>
    <v>en-US</v>
    <v>Music</v>
  </rv>
  <rv s="0">
    <v>-1879047936</v>
    <v>Rolling in the Deep</v>
    <v>wjson{"t":"e","d":"MusicWorkRecording","e":"RollingintheDeep::9h874"}</v>
    <v>en-US</v>
    <v>Music</v>
  </rv>
  <rv s="3">
    <v>424</v>
  </rv>
  <rv s="29">
    <v>#VALUE!</v>
    <v>en-US</v>
    <v>wjson{"t":"e","d":"MusicAlbum","e":"ITunesFestivalLondon2011::9f958"}</v>
    <v>-1879047936</v>
    <v>1</v>
    <v>167</v>
    <v>168</v>
    <v>iTunes Festival: London 2011</v>
    <v>66</v>
    <v>158</v>
    <v>Music</v>
    <v>68</v>
    <v>164</v>
    <v>161</v>
    <v>2601</v>
    <v>iTunes Festival: London 2011</v>
    <v>2602</v>
    <v>2713</v>
    <v>2714</v>
    <v>2715</v>
    <v>2721</v>
    <v>iTunes Festival: London 2011</v>
    <v>music album</v>
  </rv>
  <rv s="1">
    <fb>2</fb>
    <v>13</v>
  </rv>
  <rv s="1">
    <fb>40872</fb>
    <v>79</v>
  </rv>
  <rv s="1">
    <fb>10253.618999999999</fb>
    <v>115</v>
  </rv>
  <rv s="0">
    <v>-1879047936</v>
    <v>Hometown Glory</v>
    <v>wjson{"t":"e","d":"MusicWorkRecording","e":"HometownGlory::29x83"}</v>
    <v>en-US</v>
    <v>Music</v>
  </rv>
  <rv s="0">
    <v>-1879047936</v>
    <v>I'll Be Waiting</v>
    <v>wjson{"t":"e","d":"MusicWorkRecording","e":"IllBeWaiting::hty95"}</v>
    <v>en-US</v>
    <v>Music</v>
  </rv>
  <rv s="0">
    <v>-1879047936</v>
    <v>Don't You Remember</v>
    <v>wjson{"t":"e","d":"MusicWorkRecording","e":"DontYouRemember::54ww5"}</v>
    <v>en-US</v>
    <v>Music</v>
  </rv>
  <rv s="0">
    <v>-1879047936</v>
    <v>Turning Tables</v>
    <v>wjson{"t":"e","d":"MusicWorkRecording","e":"TurningTables::c7539"}</v>
    <v>en-US</v>
    <v>Music</v>
  </rv>
  <rv s="0">
    <v>-1879047936</v>
    <v>Set Fire to the Rain</v>
    <v>wjson{"t":"e","d":"MusicWorkRecording","e":"SetFiretotheRain::85y86"}</v>
    <v>en-US</v>
    <v>Music</v>
  </rv>
  <rv s="0">
    <v>-1879047936</v>
    <v>If It Hadn't Been for Love</v>
    <v>wjson{"t":"e","d":"MusicWorkRecording","e":"IfItHadntBeenforLove::22g69"}</v>
    <v>en-US</v>
    <v>Music</v>
  </rv>
  <rv s="0">
    <v>-1879047936</v>
    <v>My Same</v>
    <v>wjson{"t":"e","d":"MusicWorkRecording","e":"MySame::x45v8"}</v>
    <v>en-US</v>
    <v>Music</v>
  </rv>
  <rv s="0">
    <v>-1879047936</v>
    <v>Take It All</v>
    <v>wjson{"t":"e","d":"MusicWorkRecording","e":"TakeItAll::46s76"}</v>
    <v>en-US</v>
    <v>Music</v>
  </rv>
  <rv s="0">
    <v>-1879047936</v>
    <v>Rumour Has It</v>
    <v>wjson{"t":"e","d":"MusicWorkRecording","e":"RumourHasIt::645v3"}</v>
    <v>en-US</v>
    <v>Music</v>
  </rv>
  <rv s="0">
    <v>-1879047936</v>
    <v>Right as Rain</v>
    <v>wjson{"t":"e","d":"MusicWorkRecording","e":"RightasRain::76yf2"}</v>
    <v>en-US</v>
    <v>Music</v>
  </rv>
  <rv s="0">
    <v>-1879047936</v>
    <v>One and Only</v>
    <v>wjson{"t":"e","d":"MusicWorkRecording","e":"OneandOnly::fjyz5"}</v>
    <v>en-US</v>
    <v>Music</v>
  </rv>
  <rv s="0">
    <v>-1879047936</v>
    <v>Lovesong</v>
    <v>wjson{"t":"e","d":"MusicWorkRecording","e":"Lovesong::x4c23"}</v>
    <v>en-US</v>
    <v>Music</v>
  </rv>
  <rv s="0">
    <v>-1879047936</v>
    <v>Chasing Pavements</v>
    <v>wjson{"t":"e","d":"MusicWorkRecording","e":"ChasingPavements::88wyt"}</v>
    <v>en-US</v>
    <v>Music</v>
  </rv>
  <rv s="0">
    <v>-1879047936</v>
    <v>I Can't Make You Love Me</v>
    <v>wjson{"t":"e","d":"MusicWorkRecording","e":"ICantMakeYouLoveMe::kw2zw"}</v>
    <v>en-US</v>
    <v>Music</v>
  </rv>
  <rv s="0">
    <v>-1879047936</v>
    <v>Make You Feel My Love</v>
    <v>wjson{"t":"e","d":"MusicWorkRecording","e":"MakeYouFeelMyLove::5652m"}</v>
    <v>en-US</v>
    <v>Music</v>
  </rv>
  <rv s="0">
    <v>-1879047936</v>
    <v>Someone Like You</v>
    <v>wjson{"t":"e","d":"MusicWorkRecording","e":"SomeoneLikeYou::j6rrv"}</v>
    <v>en-US</v>
    <v>Music</v>
  </rv>
  <rv s="0">
    <v>-1879047936</v>
    <v>Rolling in the Deep</v>
    <v>wjson{"t":"e","d":"MusicWorkRecording","e":"RollingintheDeep::w7cqr"}</v>
    <v>en-US</v>
    <v>Music</v>
  </rv>
  <rv s="0">
    <v>-1879047936</v>
    <v>Hometown Glory</v>
    <v>wjson{"t":"e","d":"MusicWorkRecording","e":"HometownGlory::2dyxt"}</v>
    <v>en-US</v>
    <v>Music</v>
  </rv>
  <rv s="0">
    <v>-1879047936</v>
    <v>(Talking)</v>
    <v>wjson{"t":"e","d":"MusicWorkRecording","e":"Talking::478bh"}</v>
    <v>en-US</v>
    <v>Music</v>
  </rv>
  <rv s="0">
    <v>-1879047936</v>
    <v>I'll Be Waiting</v>
    <v>wjson{"t":"e","d":"MusicWorkRecording","e":"IllBeWaiting::8f8vy"}</v>
    <v>en-US</v>
    <v>Music</v>
  </rv>
  <rv s="0">
    <v>-1879047936</v>
    <v>[interlude 2]</v>
    <v>wjson{"t":"e","d":"MusicWorkRecording","e":"Talking::24fj4"}</v>
    <v>en-US</v>
    <v>Music</v>
  </rv>
  <rv s="0">
    <v>-1879047936</v>
    <v>Don't You Remember</v>
    <v>wjson{"t":"e","d":"MusicWorkRecording","e":"DontYouRemember::889d9"}</v>
    <v>en-US</v>
    <v>Music</v>
  </rv>
  <rv s="0">
    <v>-1879047936</v>
    <v>(Talking)</v>
    <v>wjson{"t":"e","d":"MusicWorkRecording","e":"Talking::7chtr"}</v>
    <v>en-US</v>
    <v>Music</v>
  </rv>
  <rv s="0">
    <v>-1879047936</v>
    <v>Turning Tables</v>
    <v>wjson{"t":"e","d":"MusicWorkRecording","e":"TurningTables::9yhzb"}</v>
    <v>en-US</v>
    <v>Music</v>
  </rv>
  <rv s="0">
    <v>-1879047936</v>
    <v>Set Fire to the Rain</v>
    <v>wjson{"t":"e","d":"MusicWorkRecording","e":"SetFireToTheRain::425sf"}</v>
    <v>en-US</v>
    <v>Music</v>
  </rv>
  <rv s="0">
    <v>-1879047936</v>
    <v>(Talking)</v>
    <v>wjson{"t":"e","d":"MusicWorkRecording","e":"Talking::9srfx"}</v>
    <v>en-US</v>
    <v>Music</v>
  </rv>
  <rv s="0">
    <v>-1879047936</v>
    <v>If It Hadn't Been for Love</v>
    <v>wjson{"t":"e","d":"MusicWorkRecording","e":"IfItHadntBeenForLove::6j329"}</v>
    <v>en-US</v>
    <v>Music</v>
  </rv>
  <rv s="0">
    <v>-1879047936</v>
    <v>[interlude 5]</v>
    <v>wjson{"t":"e","d":"MusicWorkRecording","e":"Talking::zgj8w"}</v>
    <v>en-US</v>
    <v>Music</v>
  </rv>
  <rv s="0">
    <v>-1879047936</v>
    <v>My Same</v>
    <v>wjson{"t":"e","d":"MusicWorkRecording","e":"MySame::358h8"}</v>
    <v>en-US</v>
    <v>Music</v>
  </rv>
  <rv s="0">
    <v>-1879047936</v>
    <v>(Talking)</v>
    <v>wjson{"t":"e","d":"MusicWorkRecording","e":"Talking::r98j8"}</v>
    <v>en-US</v>
    <v>Music</v>
  </rv>
  <rv s="0">
    <v>-1879047936</v>
    <v>Take It All</v>
    <v>wjson{"t":"e","d":"MusicWorkRecording","e":"TakeItAll::8s579"}</v>
    <v>en-US</v>
    <v>Music</v>
  </rv>
  <rv s="0">
    <v>-1879047936</v>
    <v>[interlude 7]</v>
    <v>wjson{"t":"e","d":"MusicWorkRecording","e":"Talking::27fr8"}</v>
    <v>en-US</v>
    <v>Music</v>
  </rv>
  <rv s="0">
    <v>-1879047936</v>
    <v>Rumour Has It</v>
    <v>wjson{"t":"e","d":"MusicWorkRecording","e":"RumourHasIt::8xjdn"}</v>
    <v>en-US</v>
    <v>Music</v>
  </rv>
  <rv s="0">
    <v>-1879047936</v>
    <v>Right as Rain</v>
    <v>wjson{"t":"e","d":"MusicWorkRecording","e":"RightAsRain::tvfd8"}</v>
    <v>en-US</v>
    <v>Music</v>
  </rv>
  <rv s="0">
    <v>-1879047936</v>
    <v>(Talking)</v>
    <v>wjson{"t":"e","d":"MusicWorkRecording","e":"Talking::5ks7s"}</v>
    <v>en-US</v>
    <v>Music</v>
  </rv>
  <rv s="0">
    <v>-1879047936</v>
    <v>One And Only</v>
    <v>wjson{"t":"e","d":"MusicWorkRecording","e":"OneAndOnly::q5v2c"}</v>
    <v>en-US</v>
    <v>Music</v>
  </rv>
  <rv s="0">
    <v>-1879047936</v>
    <v>[interlude 9]</v>
    <v>wjson{"t":"e","d":"MusicWorkRecording","e":"Talking::642g2"}</v>
    <v>en-US</v>
    <v>Music</v>
  </rv>
  <rv s="0">
    <v>-1879047936</v>
    <v>Love Song</v>
    <v>wjson{"t":"e","d":"MusicWorkRecording","e":"LoveSong::b2f63"}</v>
    <v>en-US</v>
    <v>Music</v>
  </rv>
  <rv s="0">
    <v>-1879047936</v>
    <v>Chasing Pavements</v>
    <v>wjson{"t":"e","d":"MusicWorkRecording","e":"ChasingPavements::w9mrb"}</v>
    <v>en-US</v>
    <v>Music</v>
  </rv>
  <rv s="0">
    <v>-1879047936</v>
    <v>I Can't Make You Love Me</v>
    <v>wjson{"t":"e","d":"MusicWorkRecording","e":"ICantMakeYouLoveMe::4w7tr"}</v>
    <v>en-US</v>
    <v>Music</v>
  </rv>
  <rv s="0">
    <v>-1879047936</v>
    <v>Make You Feel My Love</v>
    <v>wjson{"t":"e","d":"MusicWorkRecording","e":"MakeYouFeelMyLove::k9hm4"}</v>
    <v>en-US</v>
    <v>Music</v>
  </rv>
  <rv s="0">
    <v>-1879047936</v>
    <v>(Talking)</v>
    <v>wjson{"t":"e","d":"MusicWorkRecording","e":"Talking::4v7b5"}</v>
    <v>en-US</v>
    <v>Music</v>
  </rv>
  <rv s="0">
    <v>-1879047936</v>
    <v>Someone Like You</v>
    <v>wjson{"t":"e","d":"MusicWorkRecording","e":"SomeoneLikeYou::569d6"}</v>
    <v>en-US</v>
    <v>Music</v>
  </rv>
  <rv s="0">
    <v>-1879047936</v>
    <v>Rolling in the Deep</v>
    <v>wjson{"t":"e","d":"MusicWorkRecording","e":"RollingInTheDeep::x6mzj"}</v>
    <v>en-US</v>
    <v>Music</v>
  </rv>
  <rv s="0">
    <v>-1879047936</v>
    <v>[Final interlude]</v>
    <v>wjson{"t":"e","d":"MusicWorkRecording","e":"Finalinterlude::sbj8q"}</v>
    <v>en-US</v>
    <v>Music</v>
  </rv>
  <rv s="3">
    <v>425</v>
  </rv>
  <rv s="28">
    <v>#VALUE!</v>
    <v>en-US</v>
    <v>wjson{"t":"e","d":"MusicAlbum","e":"AdeleLiveattheRoyalAlbertHall::s5n6n"}</v>
    <v>-1879047936</v>
    <v>1</v>
    <v>165</v>
    <v>166</v>
    <v>Adele Live at the Royal Albert Hall</v>
    <v>66</v>
    <v>158</v>
    <v>Music</v>
    <v>68</v>
    <v>164</v>
    <v>161</v>
    <v>2601</v>
    <v>Adele Live at the Royal Albert Hall</v>
    <v>2723</v>
    <v>2724</v>
    <v>2725</v>
    <v>2771</v>
    <v>Adele Live at the Royal Albert Hall</v>
    <v>music album</v>
  </rv>
  <rv s="0">
    <v>-1879047936</v>
    <v>Skyfall</v>
    <v>wjson{"t":"e","d":"MusicWorkRecording","e":"Skyfall::4wdf2"}</v>
    <v>en-US</v>
    <v>Music</v>
  </rv>
  <rv s="0">
    <v>-1879047936</v>
    <v>Many Shades of Black</v>
    <v>wjson{"t":"e","d":"MusicWorkRecording","e":"ManyShadesofBlack::z89p3"}</v>
    <v>en-US</v>
    <v>Music</v>
  </rv>
  <rv s="0">
    <v>-1879047936</v>
    <v>Make You Feel My Love</v>
    <v>wjson{"t":"e","d":"MusicWorkRecording","e":"MakeYouFeelMyLove::2wz33"}</v>
    <v>en-US</v>
    <v>Music</v>
  </rv>
  <rv s="0">
    <v>-1879047936</v>
    <v>Hometown Glory</v>
    <v>wjson{"t":"e","d":"MusicWorkRecording","e":"HometownGlory::9yrn5"}</v>
    <v>en-US</v>
    <v>Music</v>
  </rv>
  <rv s="0">
    <v>-1879047936</v>
    <v>Rumour Has It</v>
    <v>wjson{"t":"e","d":"MusicWorkRecording","e":"RumourHasIt::58rv3"}</v>
    <v>en-US</v>
    <v>Music</v>
  </rv>
  <rv s="0">
    <v>-1879047936</v>
    <v>Right as Rain</v>
    <v>wjson{"t":"e","d":"MusicWorkRecording","e":"RightasRain::p2zk5"}</v>
    <v>en-US</v>
    <v>Music</v>
  </rv>
  <rv s="0">
    <v>-1879047936</v>
    <v>Turning Tabels</v>
    <v>wjson{"t":"e","d":"MusicWorkRecording","e":"TurningTabels::mj75j"}</v>
    <v>en-US</v>
    <v>Music</v>
  </rv>
  <rv s="0">
    <v>-1879047936</v>
    <v>Melt My Heart to Stone</v>
    <v>wjson{"t":"e","d":"MusicWorkRecording","e":"MeltMyHearttoStone::82mcq"}</v>
    <v>en-US</v>
    <v>Music</v>
  </rv>
  <rv s="0">
    <v>-1879047936</v>
    <v>One and Only</v>
    <v>wjson{"t":"e","d":"MusicWorkRecording","e":"OneandOnly::tv24v"}</v>
    <v>en-US</v>
    <v>Music</v>
  </rv>
  <rv s="0">
    <v>-1879047936</v>
    <v>My Same</v>
    <v>wjson{"t":"e","d":"MusicWorkRecording","e":"MySame::nv35j"}</v>
    <v>en-US</v>
    <v>Music</v>
  </rv>
  <rv s="0">
    <v>-1879047936</v>
    <v>Don’t You Remember</v>
    <v>wjson{"t":"e","d":"MusicWorkRecording","e":"DontYouRemember::x6567"}</v>
    <v>en-US</v>
    <v>Music</v>
  </rv>
  <rv s="0">
    <v>-1879047936</v>
    <v>If It Hadn’t Been for Love (live at the Royal Albert Hall)</v>
    <v>wjson{"t":"e","d":"MusicWorkRecording","e":"IfItHadntBeenforLoveliveattheRoyalAlbertHall::y4vwz"}</v>
    <v>en-US</v>
    <v>Music</v>
  </rv>
  <rv s="0">
    <v>-1879047936</v>
    <v>I Can’t Make You Love Me (live at the Royal Albert Hall)</v>
    <v>wjson{"t":"e","d":"MusicWorkRecording","e":"ICantMakeYouLoveMeliveattheRoyalAlbertHall::75jg9"}</v>
    <v>en-US</v>
    <v>Music</v>
  </rv>
  <rv s="0">
    <v>-1879047936</v>
    <v>Hometown Glory</v>
    <v>wjson{"t":"e","d":"MusicWorkRecording","e":"HometownGlory::wg2vw"}</v>
    <v>en-US</v>
    <v>Music</v>
  </rv>
  <rv s="0">
    <v>-1879047936</v>
    <v>I’ll Be Waiting</v>
    <v>wjson{"t":"e","d":"MusicWorkRecording","e":"IllBeWaiting::zdn77"}</v>
    <v>en-US</v>
    <v>Music</v>
  </rv>
  <rv s="0">
    <v>-1879047936</v>
    <v>Don’t You Remember</v>
    <v>wjson{"t":"e","d":"MusicWorkRecording","e":"DontYouRemember::53t2m"}</v>
    <v>en-US</v>
    <v>Music</v>
  </rv>
  <rv s="0">
    <v>-1879047936</v>
    <v>Turning Tables</v>
    <v>wjson{"t":"e","d":"MusicWorkRecording","e":"TurningTables::mkqq6"}</v>
    <v>en-US</v>
    <v>Music</v>
  </rv>
  <rv s="0">
    <v>-1879047936</v>
    <v>Set Fire to the Rain</v>
    <v>wjson{"t":"e","d":"MusicWorkRecording","e":"SetFiretotheRain::f4264"}</v>
    <v>en-US</v>
    <v>Music</v>
  </rv>
  <rv s="0">
    <v>-1879047936</v>
    <v>If It Hadn’t Been for Love</v>
    <v>wjson{"t":"e","d":"MusicWorkRecording","e":"IfItHadntBeenforLove::5v774"}</v>
    <v>en-US</v>
    <v>Music</v>
  </rv>
  <rv s="0">
    <v>-1879047936</v>
    <v>My Same</v>
    <v>wjson{"t":"e","d":"MusicWorkRecording","e":"MySame::3d224"}</v>
    <v>en-US</v>
    <v>Music</v>
  </rv>
  <rv s="0">
    <v>-1879047936</v>
    <v>Take It All</v>
    <v>wjson{"t":"e","d":"MusicWorkRecording","e":"TakeItAll::4597g"}</v>
    <v>en-US</v>
    <v>Music</v>
  </rv>
  <rv s="0">
    <v>-1879047936</v>
    <v>Rumour Has It</v>
    <v>wjson{"t":"e","d":"MusicWorkRecording","e":"RumourHasIt::7353z"}</v>
    <v>en-US</v>
    <v>Music</v>
  </rv>
  <rv s="0">
    <v>-1879047936</v>
    <v>Right as Rain</v>
    <v>wjson{"t":"e","d":"MusicWorkRecording","e":"RightasRain::852m3"}</v>
    <v>en-US</v>
    <v>Music</v>
  </rv>
  <rv s="0">
    <v>-1879047936</v>
    <v>One &amp; Only</v>
    <v>wjson{"t":"e","d":"MusicWorkRecording","e":"OneOnly::w8qc3"}</v>
    <v>en-US</v>
    <v>Music</v>
  </rv>
  <rv s="0">
    <v>-1879047936</v>
    <v>Lovesong</v>
    <v>wjson{"t":"e","d":"MusicWorkRecording","e":"Lovesong::w74k4"}</v>
    <v>en-US</v>
    <v>Music</v>
  </rv>
  <rv s="0">
    <v>-1879047936</v>
    <v>Chasing Pavements</v>
    <v>wjson{"t":"e","d":"MusicWorkRecording","e":"ChasingPavements::474vc"}</v>
    <v>en-US</v>
    <v>Music</v>
  </rv>
  <rv s="0">
    <v>-1879047936</v>
    <v>I Can’t Make You Love Me</v>
    <v>wjson{"t":"e","d":"MusicWorkRecording","e":"ICantMakeYouLoveMe::2377q"}</v>
    <v>en-US</v>
    <v>Music</v>
  </rv>
  <rv s="0">
    <v>-1879047936</v>
    <v>Make You Feel My Love</v>
    <v>wjson{"t":"e","d":"MusicWorkRecording","e":"MakeYouFeelMyLove::9jkf5"}</v>
    <v>en-US</v>
    <v>Music</v>
  </rv>
  <rv s="0">
    <v>-1879047936</v>
    <v>Someone Like You</v>
    <v>wjson{"t":"e","d":"MusicWorkRecording","e":"SomeoneLikeYou::cq8vn"}</v>
    <v>en-US</v>
    <v>Music</v>
  </rv>
  <rv s="0">
    <v>-1879047936</v>
    <v>Rolling in the Deep</v>
    <v>wjson{"t":"e","d":"MusicWorkRecording","e":"RollingintheDeep::yx2k8"}</v>
    <v>en-US</v>
    <v>Music</v>
  </rv>
  <rv s="0">
    <v>-1879047936</v>
    <v>You, Me and Albert</v>
    <v>wjson{"t":"e","d":"MusicWorkRecording","e":"YouMeandAlbert::3p698"}</v>
    <v>en-US</v>
    <v>Music</v>
  </rv>
  <rv s="3">
    <v>426</v>
  </rv>
  <rv s="26">
    <v>#VALUE!</v>
    <v>en-US</v>
    <v>wjson{"t":"e","d":"MusicAlbum","e":"GreatestHits::2s67f"}</v>
    <v>-1879047936</v>
    <v>1</v>
    <v>156</v>
    <v>157</v>
    <v>Greatest Hits</v>
    <v>66</v>
    <v>158</v>
    <v>Music</v>
    <v>68</v>
    <v>161</v>
    <v>2601</v>
    <v>Greatest Hits</v>
    <v>2723</v>
    <v>2012</v>
    <v>2804</v>
    <v>Greatest Hits</v>
    <v>music album</v>
  </rv>
  <rv s="0">
    <v>-1879047936</v>
    <v>Hometown Glory</v>
    <v>wjson{"t":"e","d":"MusicWorkRecording","e":"HometownGlory::6y955"}</v>
    <v>en-US</v>
    <v>Music</v>
  </rv>
  <rv s="0">
    <v>-1879047936</v>
    <v>Don't You Remember</v>
    <v>wjson{"t":"e","d":"MusicWorkRecording","e":"DontYouRemember::7nrkf"}</v>
    <v>en-US</v>
    <v>Music</v>
  </rv>
  <rv s="0">
    <v>-1879047936</v>
    <v>Turning Tables</v>
    <v>wjson{"t":"e","d":"MusicWorkRecording","e":"TurningTables::958j9"}</v>
    <v>en-US</v>
    <v>Music</v>
  </rv>
  <rv s="0">
    <v>-1879047936</v>
    <v>Take It All</v>
    <v>wjson{"t":"e","d":"MusicWorkRecording","e":"TakeItAll::75xk6"}</v>
    <v>en-US</v>
    <v>Music</v>
  </rv>
  <rv s="0">
    <v>-1879047936</v>
    <v>Melt My Heart to Stone</v>
    <v>wjson{"t":"e","d":"MusicWorkRecording","e":"MeltMyHearttoStone::db357"}</v>
    <v>en-US</v>
    <v>Music</v>
  </rv>
  <rv s="0">
    <v>-1879047936</v>
    <v>Right as Rain</v>
    <v>wjson{"t":"e","d":"MusicWorkRecording","e":"RightasRain::jv4gp"}</v>
    <v>en-US</v>
    <v>Music</v>
  </rv>
  <rv s="0">
    <v>-1879047936</v>
    <v>Lovesong</v>
    <v>wjson{"t":"e","d":"MusicWorkRecording","e":"Lovesong::g8vyn"}</v>
    <v>en-US</v>
    <v>Music</v>
  </rv>
  <rv s="0">
    <v>-1879047936</v>
    <v>Make You Feel My Love</v>
    <v>wjson{"t":"e","d":"MusicWorkRecording","e":"MakeYouFeelMyLove::thf76"}</v>
    <v>en-US</v>
    <v>Music</v>
  </rv>
  <rv s="0">
    <v>-1879047936</v>
    <v>Chasing Pavements</v>
    <v>wjson{"t":"e","d":"MusicWorkRecording","e":"ChasingPavements::p4852"}</v>
    <v>en-US</v>
    <v>Music</v>
  </rv>
  <rv s="0">
    <v>-1879047936</v>
    <v>Someone Like You</v>
    <v>wjson{"t":"e","d":"MusicWorkRecording","e":"SomeoneLikeYou::28qwj"}</v>
    <v>en-US</v>
    <v>Music</v>
  </rv>
  <rv s="0">
    <v>-1879047936</v>
    <v>Rolling in the Deep</v>
    <v>wjson{"t":"e","d":"MusicWorkRecording","e":"RollingintheDeep::bn9j9"}</v>
    <v>en-US</v>
    <v>Music</v>
  </rv>
  <rv s="0">
    <v>-1879047936</v>
    <v>Natural Woman</v>
    <v>wjson{"t":"e","d":"MusicWorkRecording","e":"NaturalWoman::cg6t2"}</v>
    <v>en-US</v>
    <v>Music</v>
  </rv>
  <rv s="3">
    <v>427</v>
  </rv>
  <rv s="26">
    <v>#VALUE!</v>
    <v>en-US</v>
    <v>wjson{"t":"e","d":"MusicAlbum","e":"AdeleLiveFromtheArtistDen::ykt9m"}</v>
    <v>-1879047936</v>
    <v>1</v>
    <v>156</v>
    <v>157</v>
    <v>Live From the Artist Den 2012</v>
    <v>66</v>
    <v>158</v>
    <v>Music</v>
    <v>68</v>
    <v>161</v>
    <v>2601</v>
    <v>Live From the Artist Den 2012</v>
    <v>2602</v>
    <v>2015</v>
    <v>2818</v>
    <v>Live From the Artist Den 2012</v>
    <v>music album</v>
  </rv>
  <rv s="1">
    <fb>42328</fb>
    <v>79</v>
  </rv>
  <rv s="1">
    <fb>2905.8879999999999</fb>
    <v>13</v>
  </rv>
  <rv s="0">
    <v>-1879047936</v>
    <v>Hello</v>
    <v>wjson{"t":"e","d":"MusicWorkRecording","e":"Hello::4xf6q"}</v>
    <v>en-US</v>
    <v>Music</v>
  </rv>
  <rv s="0">
    <v>-1879047936</v>
    <v>Send My Love (to Your New Lover)</v>
    <v>wjson{"t":"e","d":"MusicWorkRecording","e":"SendMyLoveToYourNewLover::278h8"}</v>
    <v>en-US</v>
    <v>Music</v>
  </rv>
  <rv s="0">
    <v>-1879047936</v>
    <v>I Miss You</v>
    <v>wjson{"t":"e","d":"MusicWorkRecording","e":"IMissYou::h6s44"}</v>
    <v>en-US</v>
    <v>Music</v>
  </rv>
  <rv s="0">
    <v>-1879047936</v>
    <v>When We Were Young</v>
    <v>wjson{"t":"e","d":"MusicWorkRecording","e":"WhenWeWereYoung::5k3v6"}</v>
    <v>en-US</v>
    <v>Music</v>
  </rv>
  <rv s="0">
    <v>-1879047936</v>
    <v>Remedy</v>
    <v>wjson{"t":"e","d":"MusicWorkRecording","e":"Remedy::g7659"}</v>
    <v>en-US</v>
    <v>Music</v>
  </rv>
  <rv s="0">
    <v>-1879047936</v>
    <v>Water Under The Bridge</v>
    <v>wjson{"t":"e","d":"MusicWorkRecording","e":"WaterUnderTheBridge::7wnz8"}</v>
    <v>en-US</v>
    <v>Music</v>
  </rv>
  <rv s="0">
    <v>-1879047936</v>
    <v>River Lea</v>
    <v>wjson{"t":"e","d":"MusicWorkRecording","e":"RiverLea::49k32"}</v>
    <v>en-US</v>
    <v>Music</v>
  </rv>
  <rv s="0">
    <v>-1879047936</v>
    <v>Love In The Dark</v>
    <v>wjson{"t":"e","d":"MusicWorkRecording","e":"LoveintheDark::687ms"}</v>
    <v>en-US</v>
    <v>Music</v>
  </rv>
  <rv s="0">
    <v>-1879047936</v>
    <v>Million Years Ago</v>
    <v>wjson{"t":"e","d":"MusicWorkRecording","e":"MillionYearsAgo::w9479"}</v>
    <v>en-US</v>
    <v>Music</v>
  </rv>
  <rv s="0">
    <v>-1879047936</v>
    <v>All I Ask</v>
    <v>wjson{"t":"e","d":"MusicWorkRecording","e":"AllIAsk::h6f95"}</v>
    <v>en-US</v>
    <v>Music</v>
  </rv>
  <rv s="0">
    <v>-1879047936</v>
    <v>Sweetest Devotion</v>
    <v>wjson{"t":"e","d":"MusicWorkRecording","e":"SweetestDevotion::pby7g"}</v>
    <v>en-US</v>
    <v>Music</v>
  </rv>
  <rv s="3">
    <v>428</v>
  </rv>
  <rv s="32">
    <v>#VALUE!</v>
    <v>en-US</v>
    <v>wjson{"t":"e","d":"MusicAlbum","e":"25::7695k"}</v>
    <v>-1879047936</v>
    <v>1</v>
    <v>171</v>
    <v>172</v>
    <v>25</v>
    <v>66</v>
    <v>158</v>
    <v>Music</v>
    <v>68</v>
    <v>164</v>
    <v>161</v>
    <v>2601</v>
    <v>25</v>
    <v>2602</v>
    <v>2820</v>
    <v>2821</v>
    <v>2833</v>
    <v>25</v>
    <v>25 is the third studio album by English singer–songwriter Adele, released on 20 November 2015 by XL Recordings and Columbia Records.</v>
    <v>music album</v>
  </rv>
  <rv s="0">
    <v>-1879047936</v>
    <v>Rolling In The Deep</v>
    <v>wjson{"t":"e","d":"MusicWorkRecording","e":"RollingInTheDeep::jz59s"}</v>
    <v>en-US</v>
    <v>Music</v>
  </rv>
  <rv s="0">
    <v>-1879047936</v>
    <v>Someone Like You</v>
    <v>wjson{"t":"e","d":"MusicWorkRecording","e":"SomeoneLikeYou::sb5fk"}</v>
    <v>en-US</v>
    <v>Music</v>
  </rv>
  <rv s="0">
    <v>-1879047936</v>
    <v>I'll Be Waiting</v>
    <v>wjson{"t":"e","d":"MusicWorkRecording","e":"IllBeWaiting::9wyg8"}</v>
    <v>en-US</v>
    <v>Music</v>
  </rv>
  <rv s="0">
    <v>-1879047936</v>
    <v>Right As Rain</v>
    <v>wjson{"t":"e","d":"MusicWorkRecording","e":"RightAsRain::66n46"}</v>
    <v>en-US</v>
    <v>Music</v>
  </rv>
  <rv s="0">
    <v>-1879047936</v>
    <v>Make You Feel My Love</v>
    <v>wjson{"t":"e","d":"MusicWorkRecording","e":"MakeYouFeelMyLove::4mj26"}</v>
    <v>en-US</v>
    <v>Music</v>
  </rv>
  <rv s="0">
    <v>-1879047936</v>
    <v>Daydreamer</v>
    <v>wjson{"t":"e","d":"MusicWorkRecording","e":"Daydreamer::3v9wz"}</v>
    <v>en-US</v>
    <v>Music</v>
  </rv>
  <rv s="0">
    <v>-1879047936</v>
    <v>Don't You Remember</v>
    <v>wjson{"t":"e","d":"MusicWorkRecording","e":"DontYouRemember::373y5"}</v>
    <v>en-US</v>
    <v>Music</v>
  </rv>
  <rv s="0">
    <v>-1879047936</v>
    <v>Lovesong</v>
    <v>wjson{"t":"e","d":"MusicWorkRecording","e":"Lovesong::tyk82"}</v>
    <v>en-US</v>
    <v>Music</v>
  </rv>
  <rv s="0">
    <v>-1879047936</v>
    <v>Crazy For You</v>
    <v>wjson{"t":"e","d":"MusicWorkRecording","e":"CrazyForYou::h3db9"}</v>
    <v>en-US</v>
    <v>Music</v>
  </rv>
  <rv s="0">
    <v>-1879047936</v>
    <v>My Same</v>
    <v>wjson{"t":"e","d":"MusicWorkRecording","e":"MySame::8c742"}</v>
    <v>en-US</v>
    <v>Music</v>
  </rv>
  <rv s="0">
    <v>-1879047936</v>
    <v>Tired</v>
    <v>wjson{"t":"e","d":"MusicWorkRecording","e":"Tired::87h34"}</v>
    <v>en-US</v>
    <v>Music</v>
  </rv>
  <rv s="0">
    <v>-1879047936</v>
    <v>Chasing Pavements</v>
    <v>wjson{"t":"e","d":"MusicWorkRecording","e":"ChasingPavements::m476f"}</v>
    <v>en-US</v>
    <v>Music</v>
  </rv>
  <rv s="0">
    <v>-1879047936</v>
    <v>Hometown Glory (Live)</v>
    <v>wjson{"t":"e","d":"MusicWorkRecording","e":"HometownGloryLive::xm36p"}</v>
    <v>en-US</v>
    <v>Music</v>
  </rv>
  <rv s="0">
    <v>-1879047936</v>
    <v>Someone Like You (Live)</v>
    <v>wjson{"t":"e","d":"MusicWorkRecording","e":"SomeoneLikeYouLive::yp9q7"}</v>
    <v>en-US</v>
    <v>Music</v>
  </rv>
  <rv s="0">
    <v>-1879047936</v>
    <v>Set Fire To The Rain</v>
    <v>wjson{"t":"e","d":"MusicWorkRecording","e":"SetFireToTheRain::bcxk8"}</v>
    <v>en-US</v>
    <v>Music</v>
  </rv>
  <rv s="0">
    <v>-1879047936</v>
    <v>Take It All</v>
    <v>wjson{"t":"e","d":"MusicWorkRecording","e":"TakeItAll::n9t8q"}</v>
    <v>en-US</v>
    <v>Music</v>
  </rv>
  <rv s="0">
    <v>-1879047936</v>
    <v>Hometown Glory</v>
    <v>wjson{"t":"e","d":"MusicWorkRecording","e":"HometownGlory::38bg6"}</v>
    <v>en-US</v>
    <v>Music</v>
  </rv>
  <rv s="0">
    <v>-1879047936</v>
    <v>Cold Shoulder</v>
    <v>wjson{"t":"e","d":"MusicWorkRecording","e":"ColdShoulder::x57m5"}</v>
    <v>en-US</v>
    <v>Music</v>
  </rv>
  <rv s="0">
    <v>-1879047936</v>
    <v>First Love</v>
    <v>wjson{"t":"e","d":"MusicWorkRecording","e":"FirstLove::swx4h"}</v>
    <v>en-US</v>
    <v>Music</v>
  </rv>
  <rv s="0">
    <v>-1879047936</v>
    <v>He Wont Go</v>
    <v>wjson{"t":"e","d":"MusicWorkRecording","e":"HeWontGo::twsp5"}</v>
    <v>en-US</v>
    <v>Music</v>
  </rv>
  <rv s="0">
    <v>-1879047936</v>
    <v>Best For Last</v>
    <v>wjson{"t":"e","d":"MusicWorkRecording","e":"BestForLast::654w5"}</v>
    <v>en-US</v>
    <v>Music</v>
  </rv>
  <rv s="0">
    <v>-1879047936</v>
    <v>One And Only</v>
    <v>wjson{"t":"e","d":"MusicWorkRecording","e":"OneAndOnly::n37z2"}</v>
    <v>en-US</v>
    <v>Music</v>
  </rv>
  <rv s="0">
    <v>-1879047936</v>
    <v>If It Hadn't Been For Love</v>
    <v>wjson{"t":"e","d":"MusicWorkRecording","e":"IfItHadntBeenForLove::6284d"}</v>
    <v>en-US</v>
    <v>Music</v>
  </rv>
  <rv s="0">
    <v>-1879047936</v>
    <v>Hiding My Heart</v>
    <v>wjson{"t":"e","d":"MusicWorkRecording","e":"HidingMyHeart::zg44q"}</v>
    <v>en-US</v>
    <v>Music</v>
  </rv>
  <rv s="0">
    <v>-1879047936</v>
    <v>Rumor Has It</v>
    <v>wjson{"t":"e","d":"MusicWorkRecording","e":"RumorHasIt::sz8k3"}</v>
    <v>en-US</v>
    <v>Music</v>
  </rv>
  <rv s="0">
    <v>-1879047936</v>
    <v>Melt My Heart To Stone</v>
    <v>wjson{"t":"e","d":"MusicWorkRecording","e":"MeltMyHeartToStone::2gnvv"}</v>
    <v>en-US</v>
    <v>Music</v>
  </rv>
  <rv s="0">
    <v>-1879047936</v>
    <v>Turning Tabels</v>
    <v>wjson{"t":"e","d":"MusicWorkRecording","e":"TurningTabels::65pjx"}</v>
    <v>en-US</v>
    <v>Music</v>
  </rv>
  <rv s="0">
    <v>-1879047936</v>
    <v>I Can't Make You Love Me (Live)</v>
    <v>wjson{"t":"e","d":"MusicWorkRecording","e":"ICantMakeYouLoveMeLive::k43s9"}</v>
    <v>en-US</v>
    <v>Music</v>
  </rv>
  <rv s="0">
    <v>-1879047936</v>
    <v>Rolling In The Deep (Live)</v>
    <v>wjson{"t":"e","d":"MusicWorkRecording","e":"RollingInTheDeepLive::2n3gm"}</v>
    <v>en-US</v>
    <v>Music</v>
  </rv>
  <rv s="3">
    <v>429</v>
  </rv>
  <rv s="33">
    <v>#VALUE!</v>
    <v>en-US</v>
    <v>wjson{"t":"e","d":"MusicAlbum","e":"GreatestHits::9n638"}</v>
    <v>-1879047936</v>
    <v>1</v>
    <v>173</v>
    <v>174</v>
    <v>Greatest Hits</v>
    <v>66</v>
    <v>158</v>
    <v>Music</v>
    <v>68</v>
    <v>161</v>
    <v>2601</v>
    <v>Greatest Hits</v>
    <v>2723</v>
    <v>2864</v>
    <v>Greatest Hits</v>
    <v>music album</v>
  </rv>
  <rv s="0">
    <v>-1879047936</v>
    <v>Now That's What I Call Music! 78</v>
    <v>wjson{"t":"e","d":"MusicAlbum","e":"NowThatsWhatICallMusic78::8th7z"}</v>
    <v>en-US</v>
    <v>Music</v>
  </rv>
  <rv s="3">
    <v>430</v>
  </rv>
  <rv s="0">
    <v>-1610612480</v>
    <v>Paul Epworth</v>
    <v>wjson{"t":"e","d":"Person","e":"PaulEpworth::v8w67"}</v>
    <v>en-US</v>
    <v>NotablePeople</v>
  </rv>
  <rv s="3">
    <v>431</v>
  </rv>
  <rv s="1">
    <fb>228.49299999999999</fb>
    <v>115</v>
  </rv>
  <rv s="1">
    <fb>40596</fb>
    <v>79</v>
  </rv>
  <rv s="34">
    <v>#VALUE!</v>
    <v>en-US</v>
    <v>wjson{"t":"e","d":"MusicWorkRecording","e":"RollingintheDeep::q5382"}</v>
    <v>-1879047936</v>
    <v>1</v>
    <v>176</v>
    <v>177</v>
    <v>Rolling in the Deep</v>
    <v>66</v>
    <v>158</v>
    <v>Music</v>
    <v>68</v>
    <v>178</v>
    <v>181</v>
    <v>2867</v>
    <v>2869</v>
    <v>2870</v>
    <v>2601</v>
    <v>2570</v>
    <v>Rolling in the Deep</v>
    <v>2871</v>
    <v>2675</v>
    <v>Rolling in the Deep</v>
    <v>music work recording</v>
  </rv>
  <rv s="3">
    <v>432</v>
  </rv>
  <rv s="0">
    <v>-1610612480</v>
    <v>Ryan Tedder</v>
    <v>wjson{"t":"e","d":"Person","e":"RyanTedder::t69hf"}</v>
    <v>en-US</v>
    <v>NotablePeople</v>
  </rv>
  <rv s="3">
    <v>433</v>
  </rv>
  <rv s="1">
    <fb>223.26599999999999</fb>
    <v>13</v>
  </rv>
  <rv s="34">
    <v>#VALUE!</v>
    <v>en-US</v>
    <v>wjson{"t":"e","d":"MusicWorkRecording","e":"RumourHasIt::427v6"}</v>
    <v>-1879047936</v>
    <v>1</v>
    <v>176</v>
    <v>177</v>
    <v>Rumour Has It</v>
    <v>66</v>
    <v>158</v>
    <v>Music</v>
    <v>68</v>
    <v>178</v>
    <v>181</v>
    <v>2873</v>
    <v>2875</v>
    <v>2876</v>
    <v>2601</v>
    <v>2571</v>
    <v>Rumour Has It</v>
    <v>2871</v>
    <v>2675</v>
    <v>Rumour Has It</v>
    <v>music work recording</v>
  </rv>
  <rv s="3">
    <v>434</v>
  </rv>
  <rv s="1">
    <fb>250.13300000000001</fb>
    <v>115</v>
  </rv>
  <rv s="34">
    <v>#VALUE!</v>
    <v>en-US</v>
    <v>wjson{"t":"e","d":"MusicWorkRecording","e":"TurningTables::tp3zf"}</v>
    <v>-1879047936</v>
    <v>1</v>
    <v>176</v>
    <v>177</v>
    <v>Turning Tables</v>
    <v>66</v>
    <v>158</v>
    <v>Music</v>
    <v>68</v>
    <v>178</v>
    <v>181</v>
    <v>2878</v>
    <v>2875</v>
    <v>2879</v>
    <v>2601</v>
    <v>2572</v>
    <v>Turning Tables</v>
    <v>2871</v>
    <v>2675</v>
    <v>Turning Tables</v>
    <v>music work recording</v>
  </rv>
  <rv s="0">
    <v>-1610612480</v>
    <v>Dan Wilson</v>
    <v>wjson{"t":"e","d":"Person","e":"DanWilson::3y45w"}</v>
    <v>en-US</v>
    <v>NotablePeople</v>
  </rv>
  <rv s="3">
    <v>435</v>
  </rv>
  <rv s="1">
    <fb>243.2</fb>
    <v>13</v>
  </rv>
  <rv s="34">
    <v>#VALUE!</v>
    <v>en-US</v>
    <v>wjson{"t":"e","d":"MusicWorkRecording","e":"DontYouRemember::7h5x3"}</v>
    <v>-1879047936</v>
    <v>1</v>
    <v>176</v>
    <v>177</v>
    <v>Don’t You Remember</v>
    <v>66</v>
    <v>158</v>
    <v>Music</v>
    <v>68</v>
    <v>178</v>
    <v>181</v>
    <v>2878</v>
    <v>2882</v>
    <v>2883</v>
    <v>2601</v>
    <v>2573</v>
    <v>Don’t You Remember</v>
    <v>2871</v>
    <v>2675</v>
    <v>Don’t You Remember</v>
    <v>music work recording</v>
  </rv>
  <rv s="3">
    <v>436</v>
  </rv>
  <rv s="0">
    <v>-1610612480</v>
    <v>Fraser T. Smith</v>
    <v>wjson{"t":"e","d":"Person","e":"FraserTSmith::p2mkb"}</v>
    <v>en-US</v>
    <v>NotablePeople</v>
  </rv>
  <rv s="3">
    <v>437</v>
  </rv>
  <rv s="1">
    <fb>241.69300000000001</fb>
    <v>115</v>
  </rv>
  <rv s="34">
    <v>#VALUE!</v>
    <v>en-US</v>
    <v>wjson{"t":"e","d":"MusicWorkRecording","e":"SetFiretotheRain::4nfdh"}</v>
    <v>-1879047936</v>
    <v>1</v>
    <v>176</v>
    <v>177</v>
    <v>Set Fire to the Rain</v>
    <v>66</v>
    <v>158</v>
    <v>Music</v>
    <v>68</v>
    <v>178</v>
    <v>181</v>
    <v>2885</v>
    <v>2887</v>
    <v>2888</v>
    <v>2601</v>
    <v>2574</v>
    <v>Set Fire to the Rain</v>
    <v>2871</v>
    <v>2675</v>
    <v>Set Fire to the Rain</v>
    <v>music work recording</v>
  </rv>
  <rv s="1">
    <fb>277.94600000000003</fb>
    <v>115</v>
  </rv>
  <rv s="34">
    <v>#VALUE!</v>
    <v>en-US</v>
    <v>wjson{"t":"e","d":"MusicWorkRecording","e":"HeWontGo::883gp"}</v>
    <v>-1879047936</v>
    <v>1</v>
    <v>176</v>
    <v>177</v>
    <v>He Won’t Go</v>
    <v>66</v>
    <v>158</v>
    <v>Music</v>
    <v>68</v>
    <v>178</v>
    <v>181</v>
    <v>2878</v>
    <v>2869</v>
    <v>2890</v>
    <v>2601</v>
    <v>2575</v>
    <v>He Won’t Go</v>
    <v>2871</v>
    <v>2675</v>
    <v>He Won’t Go</v>
    <v>music work recording</v>
  </rv>
  <rv s="3">
    <v>438</v>
  </rv>
  <rv s="1">
    <fb>228.21299999999999</fb>
    <v>115</v>
  </rv>
  <rv s="34">
    <v>#VALUE!</v>
    <v>en-US</v>
    <v>wjson{"t":"e","d":"MusicWorkRecording","e":"TakeItAll::f6r2h"}</v>
    <v>-1879047936</v>
    <v>1</v>
    <v>176</v>
    <v>177</v>
    <v>Take It All</v>
    <v>66</v>
    <v>158</v>
    <v>Music</v>
    <v>68</v>
    <v>178</v>
    <v>181</v>
    <v>2878</v>
    <v>2892</v>
    <v>2893</v>
    <v>2601</v>
    <v>2576</v>
    <v>Take It All</v>
    <v>2871</v>
    <v>2675</v>
    <v>Take It All</v>
    <v>music work recording</v>
  </rv>
  <rv s="1">
    <fb>241.65299999999999</fb>
    <v>115</v>
  </rv>
  <rv s="34">
    <v>#VALUE!</v>
    <v>en-US</v>
    <v>wjson{"t":"e","d":"MusicWorkRecording","e":"IllBeWaiting::q4478"}</v>
    <v>-1879047936</v>
    <v>1</v>
    <v>176</v>
    <v>177</v>
    <v>I’ll Be Waiting</v>
    <v>66</v>
    <v>158</v>
    <v>Music</v>
    <v>68</v>
    <v>178</v>
    <v>181</v>
    <v>2885</v>
    <v>2869</v>
    <v>2895</v>
    <v>2601</v>
    <v>2577</v>
    <v>I’ll Be Waiting</v>
    <v>2871</v>
    <v>2675</v>
    <v>I’ll Be Waiting</v>
    <v>music work recording</v>
  </rv>
  <rv s="0">
    <v>-1610612480</v>
    <v>Greg Wells</v>
    <v>wjson{"t":"e","d":"Person","e":"GregWells::k48nj"}</v>
    <v>en-US</v>
    <v>NotablePeople</v>
  </rv>
  <rv s="3">
    <v>439</v>
  </rv>
  <rv s="1">
    <fb>348.16</fb>
    <v>115</v>
  </rv>
  <rv s="34">
    <v>#VALUE!</v>
    <v>en-US</v>
    <v>wjson{"t":"e","d":"MusicWorkRecording","e":"OneandOnly::wmd3g"}</v>
    <v>-1879047936</v>
    <v>1</v>
    <v>176</v>
    <v>177</v>
    <v>One and Only</v>
    <v>66</v>
    <v>158</v>
    <v>Music</v>
    <v>68</v>
    <v>178</v>
    <v>181</v>
    <v>2878</v>
    <v>2898</v>
    <v>2899</v>
    <v>2601</v>
    <v>2578</v>
    <v>One and Only</v>
    <v>2871</v>
    <v>2675</v>
    <v>One and Only</v>
    <v>music work recording</v>
  </rv>
  <rv s="0">
    <v>-1610612480</v>
    <v>Porl Thompson</v>
    <v>wjson{"t":"e","d":"Person","e":"PorlThompson::pb275"}</v>
    <v>en-US</v>
    <v>NotablePeople</v>
  </rv>
  <rv s="0">
    <v>-1610612480</v>
    <v>Robert Smith</v>
    <v>wjson{"t":"e","d":"Person","e":"RobertSmith::sg6qg"}</v>
    <v>en-US</v>
    <v>NotablePeople</v>
  </rv>
  <rv s="0">
    <v>-1610612480</v>
    <v>Boris Williams</v>
    <v>wjson{"t":"e","d":"Person","e":"BorisWilliams::5dqv7"}</v>
    <v>en-US</v>
    <v>NotablePeople</v>
  </rv>
  <rv s="0">
    <v>-1610612480</v>
    <v>Lol Tolhurst</v>
    <v>wjson{"t":"e","d":"Person","e":"LaurenceTolhurst::5ngrq"}</v>
    <v>en-US</v>
    <v>NotablePeople</v>
  </rv>
  <rv s="0">
    <v>-1610612480</v>
    <v>Roger O'Donnell</v>
    <v>wjson{"t":"e","d":"Person","e":"RogerODonnell::795wq"}</v>
    <v>en-US</v>
    <v>NotablePeople</v>
  </rv>
  <rv s="0">
    <v>-1610612480</v>
    <v>Simon Gallup</v>
    <v>wjson{"t":"e","d":"Person","e":"SimonGallup::8f4n3"}</v>
    <v>en-US</v>
    <v>NotablePeople</v>
  </rv>
  <rv s="3">
    <v>440</v>
  </rv>
  <rv s="1">
    <fb>316.27999999999997</fb>
    <v>13</v>
  </rv>
  <rv s="34">
    <v>#VALUE!</v>
    <v>en-US</v>
    <v>wjson{"t":"e","d":"MusicWorkRecording","e":"Lovesong::6d665"}</v>
    <v>-1879047936</v>
    <v>1</v>
    <v>176</v>
    <v>177</v>
    <v>Lovesong</v>
    <v>66</v>
    <v>158</v>
    <v>Music</v>
    <v>68</v>
    <v>178</v>
    <v>181</v>
    <v>2885</v>
    <v>2907</v>
    <v>2908</v>
    <v>2601</v>
    <v>2579</v>
    <v>Lovesong</v>
    <v>2871</v>
    <v>2675</v>
    <v>Lovesong</v>
    <v>music work recording</v>
  </rv>
  <rv s="1">
    <fb>285</fb>
    <v>115</v>
  </rv>
  <rv s="34">
    <v>#VALUE!</v>
    <v>en-US</v>
    <v>wjson{"t":"e","d":"MusicWorkRecording","e":"SomeoneLikeYou::664q6"}</v>
    <v>-1879047936</v>
    <v>1</v>
    <v>176</v>
    <v>177</v>
    <v>Someone Like You</v>
    <v>66</v>
    <v>158</v>
    <v>Music</v>
    <v>68</v>
    <v>178</v>
    <v>181</v>
    <v>2885</v>
    <v>2882</v>
    <v>2910</v>
    <v>2601</v>
    <v>2580</v>
    <v>Someone Like You</v>
    <v>2871</v>
    <v>2675</v>
    <v>Someone Like You</v>
    <v>music work recording</v>
  </rv>
  <rv s="1">
    <fb>216</fb>
    <v>13</v>
  </rv>
  <rv s="35">
    <v>#VALUE!</v>
    <v>en-US</v>
    <v>wjson{"t":"e","d":"MusicWorkRecording","e":"IFoundaBoy::4996f"}</v>
    <v>-1879047936</v>
    <v>1</v>
    <v>182</v>
    <v>183</v>
    <v>I Found a Boy</v>
    <v>66</v>
    <v>158</v>
    <v>Music</v>
    <v>68</v>
    <v>178</v>
    <v>181</v>
    <v>2878</v>
    <v>2912</v>
    <v>2601</v>
    <v>I Found a Boy</v>
    <v>2675</v>
    <v>2675</v>
    <v>I Found a Boy</v>
    <v>music work recording</v>
  </rv>
  <rv s="1">
    <fb>261</fb>
    <v>115</v>
  </rv>
  <rv s="34">
    <v>#VALUE!</v>
    <v>en-US</v>
    <v>wjson{"t":"e","d":"MusicWorkRecording","e":"TurningTablesliveacoustic::556q7"}</v>
    <v>-1879047936</v>
    <v>1</v>
    <v>176</v>
    <v>177</v>
    <v>Turning Tables (live acoustic)</v>
    <v>66</v>
    <v>158</v>
    <v>Music</v>
    <v>68</v>
    <v>178</v>
    <v>181</v>
    <v>2878</v>
    <v>2875</v>
    <v>2914</v>
    <v>2601</v>
    <v>2572</v>
    <v>Turning Tables (live acoustic)</v>
    <v>2871</v>
    <v>2675</v>
    <v>Turning Tables (live acoustic)</v>
    <v>music work recording</v>
  </rv>
  <rv s="1">
    <fb>258</fb>
    <v>13</v>
  </rv>
  <rv s="34">
    <v>#VALUE!</v>
    <v>en-US</v>
    <v>wjson{"t":"e","d":"MusicWorkRecording","e":"DontYouRememberliveacoustic::dyjn9"}</v>
    <v>-1879047936</v>
    <v>1</v>
    <v>176</v>
    <v>177</v>
    <v>Don’t You Remember (live acoustic)</v>
    <v>66</v>
    <v>158</v>
    <v>Music</v>
    <v>68</v>
    <v>178</v>
    <v>181</v>
    <v>2878</v>
    <v>2882</v>
    <v>2916</v>
    <v>2601</v>
    <v>2573</v>
    <v>Don’t You Remember (live acoustic)</v>
    <v>2871</v>
    <v>2675</v>
    <v>Don’t You Remember (live acoustic)</v>
    <v>music work recording</v>
  </rv>
  <rv s="1">
    <fb>315</fb>
    <v>115</v>
  </rv>
  <rv s="34">
    <v>#VALUE!</v>
    <v>en-US</v>
    <v>wjson{"t":"e","d":"MusicWorkRecording","e":"SomeoneLikeYouliveacoustic::7w66q"}</v>
    <v>-1879047936</v>
    <v>1</v>
    <v>176</v>
    <v>177</v>
    <v>Someone Like You (live acoustic)</v>
    <v>66</v>
    <v>158</v>
    <v>Music</v>
    <v>68</v>
    <v>178</v>
    <v>181</v>
    <v>2878</v>
    <v>2882</v>
    <v>2918</v>
    <v>2601</v>
    <v>2580</v>
    <v>Someone Like You (live acoustic)</v>
    <v>2871</v>
    <v>2675</v>
    <v>Someone Like You (live acoustic)</v>
    <v>music work recording</v>
  </rv>
  <rv s="0">
    <v>805306624</v>
    <v>Mercury</v>
    <v>wjson{"t":"e","d":"Planet","e":"Mercury"}</v>
    <v>en-US</v>
    <v>Planet</v>
  </rv>
  <rv s="1">
    <fb>-0.6</fb>
    <v>200</v>
  </rv>
  <rv s="1">
    <fb>4500000000</fb>
    <v>13</v>
  </rv>
  <rv s="1">
    <fb>0.106</fb>
    <v>143</v>
  </rv>
  <rv s="1">
    <fb>11.418985092834671</fb>
    <v>200</v>
  </rv>
  <rv s="1">
    <fb>5.7094928671975849</fb>
    <v>200</v>
  </rv>
  <rv s="1">
    <fb>3.133879059973113</fb>
    <v>200</v>
  </rv>
  <rv s="1">
    <fb>29.124780000000001</fb>
    <v>147</v>
  </rv>
  <rv s="0">
    <v>1073742080</v>
    <v>oxygen</v>
    <v>wjson{"t":"e","d":"Chemical","e":"MolecularOxygen"}</v>
    <v>en-US</v>
    <v>Beaker</v>
  </rv>
  <rv s="1">
    <fb>42</fb>
    <v>13</v>
  </rv>
  <rv s="36">
    <v>201</v>
    <v>Oxygen (42.0%)</v>
    <v>77</v>
    <v>202</v>
    <v>2928</v>
    <v>Oxygen (42.0%)</v>
    <v>2929</v>
  </rv>
  <rv s="0">
    <v>1073742080</v>
    <v>sodium</v>
    <v>wjson{"t":"e","d":"Chemical","e":"Sodium"}</v>
    <v>en-US</v>
    <v>Beaker</v>
  </rv>
  <rv s="1">
    <fb>22</fb>
    <v>13</v>
  </rv>
  <rv s="36">
    <v>201</v>
    <v>Sodium (22.0%)</v>
    <v>77</v>
    <v>202</v>
    <v>2931</v>
    <v>Sodium (22.0%)</v>
    <v>2932</v>
  </rv>
  <rv s="0">
    <v>1073742080</v>
    <v>hydrogen</v>
    <v>wjson{"t":"e","d":"Chemical","e":"MolecularHydrogen"}</v>
    <v>en-US</v>
    <v>Beaker</v>
  </rv>
  <rv s="36">
    <v>201</v>
    <v>Hydrogen (22.0%)</v>
    <v>77</v>
    <v>202</v>
    <v>2934</v>
    <v>Hydrogen (22.0%)</v>
    <v>2932</v>
  </rv>
  <rv s="0">
    <v>1073742080</v>
    <v>helium</v>
    <v>wjson{"t":"e","d":"Chemical","e":"Helium"}</v>
    <v>en-US</v>
    <v>Beaker</v>
  </rv>
  <rv s="1">
    <fb>6</fb>
    <v>115</v>
  </rv>
  <rv s="36">
    <v>201</v>
    <v>Helium (6.0%)</v>
    <v>77</v>
    <v>202</v>
    <v>2936</v>
    <v>Helium (6.0%)</v>
    <v>2937</v>
  </rv>
  <rv s="0">
    <v>1073742080</v>
    <v>potassium</v>
    <v>wjson{"t":"e","d":"Chemical","e":"Potassium"}</v>
    <v>en-US</v>
    <v>Beaker</v>
  </rv>
  <rv s="1">
    <fb>0.5</fb>
    <v>143</v>
  </rv>
  <rv s="36">
    <v>201</v>
    <v>Potassium (0.5%)</v>
    <v>77</v>
    <v>202</v>
    <v>2939</v>
    <v>Potassium (0.5%)</v>
    <v>2940</v>
  </rv>
  <rv s="3">
    <v>441</v>
  </rv>
  <rv s="1">
    <fb>1.0000000000000001E-15</fb>
    <v>203</v>
  </rv>
  <rv s="1">
    <fb>4879.3999999999996</fb>
    <v>13</v>
  </rv>
  <rv s="1">
    <fb>2439.6999999999998</fb>
    <v>13</v>
  </rv>
  <rv s="1">
    <fb>1.0389265527271352</fb>
    <v>200</v>
  </rv>
  <rv s="1">
    <fb>47.361904192812752</fb>
    <v>115</v>
  </rv>
  <rv s="1">
    <fb>0.39528297181294414</fb>
    <v>120</v>
  </rv>
  <rv s="1">
    <fb>178.85</fb>
    <v>13</v>
  </rv>
  <rv s="0">
    <v>-2082471680</v>
    <v>current orbital properties for Mercury</v>
    <v>wjson{"t":"rl","d":"PlanetOrbitalProperties","e":{"EntityLookup":{"t":"e","d":"Planet","e":"Mercury"}}}</v>
    <v>en-US</v>
    <v>OuterSpace</v>
  </rv>
  <rv s="0">
    <v>-2082471680</v>
    <v>current sky properties for Mercury</v>
    <v>wjson{"t":"rl","d":"PlanetSkyProperties","e":{"EntityLookup":{"t":"e","d":"Planet","e":"Mercury"}}}</v>
    <v>en-US</v>
    <v>OuterSpace</v>
  </rv>
  <rv s="12">
    <v>50</v>
    <v>68</v>
    <v>117</v>
    <v>1</v>
    <v>current sky map from user location</v>
  </rv>
  <rv s="12">
    <v>51</v>
    <v>68</v>
    <v>117</v>
    <v>1</v>
    <v>current solar system configuration</v>
  </rv>
  <rv s="1">
    <fb>433.9</fb>
    <v>115</v>
  </rv>
  <rv s="1">
    <fb>15329.087193926038</fb>
    <v>13</v>
  </rv>
  <rv s="1">
    <fb>1.240013030109886E-6</fb>
    <v>204</v>
  </rv>
  <rv s="1">
    <fb>6.1385051375877717</fb>
    <v>92</v>
  </rv>
  <rv s="1">
    <fb>3.0252597895590889</fb>
    <v>200</v>
  </rv>
  <rv s="1">
    <fb>4250</fb>
    <v>13</v>
  </rv>
  <rv s="1">
    <fb>22031870800492.563</fb>
    <v>13</v>
  </rv>
  <rv s="1">
    <fb>3.7</fb>
    <v>200</v>
  </rv>
  <rv s="1">
    <fb>175299.14331834923</fb>
    <v>13</v>
  </rv>
  <rv s="1">
    <fb>69817079.426097497</fb>
    <v>13</v>
  </rv>
  <rv s="1">
    <fb>48.331670000000003</fb>
    <v>92</v>
  </rv>
  <rv s="1">
    <fb>77.456450000000004</fb>
    <v>92</v>
  </rv>
  <rv s="1">
    <fb>3.3011291443914365E+23</fb>
    <v>13</v>
  </rv>
  <rv s="1">
    <fb>426.85</fb>
    <v>13</v>
  </rv>
  <rv s="1">
    <fb>5.4269999999999996</fb>
    <v>143</v>
  </rv>
  <rv s="1">
    <fb>4.0922999999999998</fb>
    <v>147</v>
  </rv>
  <rv s="1">
    <fb>-183.15</fb>
    <v>13</v>
  </rv>
  <rv s="1">
    <fb>46001271.923431426</fb>
    <v>13</v>
  </rv>
  <rv s="1">
    <fb>0</fb>
    <v>13</v>
  </rv>
  <rv s="1">
    <fb>0</fb>
    <v>147</v>
  </rv>
  <rv s="1">
    <fb>0.01</fb>
    <v>143</v>
  </rv>
  <rv s="0">
    <v>805306624</v>
    <v>Sun</v>
    <v>wjson{"t":"e","d":"Star","e":"Sun"}</v>
    <v>en-US</v>
    <v>Constellation</v>
  </rv>
  <rv s="1">
    <fb>359976737.57362807</fb>
    <v>13</v>
  </rv>
  <rv s="1">
    <fb>8.9558329786145819E+38</fb>
    <v>13</v>
  </rv>
  <rv s="1">
    <fb>0.20563069</fb>
    <v>120</v>
  </rv>
  <rv s="1">
    <fb>7.0048700000000004</fb>
    <v>92</v>
  </rv>
  <rv s="1">
    <fb>0.2408467</fb>
    <v>92</v>
  </rv>
  <rv s="1">
    <fb>0.38709892997671164</fb>
    <v>120</v>
  </rv>
  <rv s="1">
    <fb>0.37882649579158872</fb>
    <v>120</v>
  </rv>
  <rv s="1">
    <fb>1082661.7013948879</fb>
    <v>13</v>
  </rv>
  <rv s="1">
    <fb>58.6462</fb>
    <v>147</v>
  </rv>
  <rv s="1">
    <fb>6.4840940729674196E+35</fb>
    <v>13</v>
  </rv>
  <rv s="1">
    <fb>175.93877130025018</fb>
    <v>143</v>
  </rv>
  <rv s="1">
    <fb>2.4071033974529648E-9</fb>
    <v>204</v>
  </rv>
  <rv s="1">
    <fb>112410.74581638635</fb>
    <v>13</v>
  </rv>
  <rv s="1">
    <fb>242887.54596977352</fb>
    <v>13</v>
  </rv>
  <rv s="1">
    <fb>0.30118372185393311</fb>
    <v>147</v>
  </rv>
  <rv s="1">
    <fb>74796748.054042995</fb>
    <v>13</v>
  </rv>
  <rv s="1">
    <fb>6.0827208742482665E+19</fb>
    <v>13</v>
  </rv>
  <rv s="37">
    <v>#VALUE!</v>
    <v>en-US</v>
    <v>wjson{"t":"e","d":"Planet","e":"Mercury"}</v>
    <v>805306624</v>
    <v>1</v>
    <v>185</v>
    <v>186</v>
    <v>Mercury</v>
    <v>66</v>
    <v>158</v>
    <v>Planet</v>
    <v>68</v>
    <v>187</v>
    <v>199</v>
    <v>2921</v>
    <v>2922</v>
    <v>2923</v>
    <v>Mercury</v>
    <v>2924</v>
    <v>2925</v>
    <v>2926</v>
    <v>2927</v>
    <v>2942</v>
    <v>2943</v>
    <v>2944</v>
    <v>2945</v>
    <v>2944</v>
    <v>2946</v>
    <v>2947</v>
    <v>2948</v>
    <v>2947</v>
    <v>2945</v>
    <v>2949</v>
    <v>2950</v>
    <v>2951</v>
    <v>2952</v>
    <v>2953</v>
    <v>2954</v>
    <v>2955</v>
    <v>2944</v>
    <v>2956</v>
    <v>2945</v>
    <v>2957</v>
    <v>2958</v>
    <v>2959</v>
    <v>2960</v>
    <v>2961</v>
    <v>2962</v>
    <v>2963</v>
    <v>2964</v>
    <v>2965</v>
    <v>2966</v>
    <v>2967</v>
    <v>2968</v>
    <v>2969</v>
    <v>2970</v>
    <v>Mercury</v>
    <v>2971</v>
    <v>2972</v>
    <v>Planet</v>
    <v>2973</v>
    <v>2974</v>
    <v>2975</v>
    <v>2976</v>
    <v>2977</v>
    <v>2978</v>
    <v>2979</v>
    <v>2980</v>
    <v>2981</v>
    <v>2982</v>
    <v>2955</v>
    <v>2944</v>
    <v>2945</v>
    <v>2983</v>
    <v>2984</v>
    <v>2985</v>
    <v>sphere</v>
    <v>2986</v>
    <v>2987</v>
    <v>2988</v>
    <v>2989</v>
    <v>2990</v>
    <v>2991</v>
    <v>Mercury</v>
    <v>2992</v>
    <v>2944</v>
    <v>2945</v>
    <v>Mercury is the smallest and innermost planet in the Solar System. Its orbit around the Sun takes 87.97 days, the shortest of all the planets in the Solar System.</v>
    <v>planet</v>
  </rv>
  <rv s="0">
    <v>805306624</v>
    <v>Venus</v>
    <v>wjson{"t":"e","d":"Planet","e":"Venus"}</v>
    <v>en-US</v>
    <v>Planet</v>
  </rv>
  <rv s="1">
    <fb>-4.47</fb>
    <v>200</v>
  </rv>
  <rv s="1">
    <fb>0.65</fb>
    <v>200</v>
  </rv>
  <rv s="1">
    <fb>10.32889160265108</fb>
    <v>200</v>
  </rv>
  <rv s="1">
    <fb>5.164445842090112</fb>
    <v>200</v>
  </rv>
  <rv s="1">
    <fb>-3.9096508089815121</fb>
    <v>200</v>
  </rv>
  <rv s="1">
    <fb>54.852290000000004</fb>
    <v>92</v>
  </rv>
  <rv s="0">
    <v>1073742080</v>
    <v>carbon dioxide</v>
    <v>wjson{"t":"e","d":"Chemical","e":"CarbonDioxide"}</v>
    <v>en-US</v>
    <v>Beaker</v>
  </rv>
  <rv s="1">
    <fb>96.5</fb>
    <v>115</v>
  </rv>
  <rv s="36">
    <v>201</v>
    <v>Carbon dioxide (96.5%)</v>
    <v>77</v>
    <v>202</v>
    <v>3001</v>
    <v>Carbon dioxide (96.5%)</v>
    <v>3002</v>
  </rv>
  <rv s="0">
    <v>1073742080</v>
    <v>nitrogen</v>
    <v>wjson{"t":"e","d":"Chemical","e":"MolecularNitrogen"}</v>
    <v>en-US</v>
    <v>Beaker</v>
  </rv>
  <rv s="1">
    <fb>3.5</fb>
    <v>200</v>
  </rv>
  <rv s="36">
    <v>201</v>
    <v>Nitrogen (3.5%)</v>
    <v>77</v>
    <v>202</v>
    <v>3004</v>
    <v>Nitrogen (3.5%)</v>
    <v>3005</v>
  </rv>
  <rv s="0">
    <v>1073742080</v>
    <v>sulfur dioxide</v>
    <v>wjson{"t":"e","d":"Chemical","e":"SulfurDioxide"}</v>
    <v>en-US</v>
    <v>Beaker</v>
  </rv>
  <rv s="1">
    <fb>1.5000000000000001E-2</fb>
    <v>143</v>
  </rv>
  <rv s="36">
    <v>201</v>
    <v>Sulfur dioxide (0.015%)</v>
    <v>77</v>
    <v>202</v>
    <v>3007</v>
    <v>Sulfur dioxide (0.015%)</v>
    <v>3008</v>
  </rv>
  <rv s="0">
    <v>1073742080</v>
    <v>argon</v>
    <v>wjson{"t":"e","d":"Chemical","e":"Argon"}</v>
    <v>en-US</v>
    <v>Beaker</v>
  </rv>
  <rv s="1">
    <fb>7.0000000000000019E-3</fb>
    <v>143</v>
  </rv>
  <rv s="36">
    <v>201</v>
    <v>Argon (0.007%)</v>
    <v>77</v>
    <v>202</v>
    <v>3010</v>
    <v>Argon (0.007%)</v>
    <v>3011</v>
  </rv>
  <rv s="0">
    <v>1073742080</v>
    <v>water</v>
    <v>wjson{"t":"e","d":"Chemical","e":"Water"}</v>
    <v>en-US</v>
    <v>Beaker</v>
  </rv>
  <rv s="1">
    <fb>2E-3</fb>
    <v>143</v>
  </rv>
  <rv s="36">
    <v>201</v>
    <v>Water (0.002%)</v>
    <v>77</v>
    <v>202</v>
    <v>3013</v>
    <v>Water (0.002%)</v>
    <v>3014</v>
  </rv>
  <rv s="1">
    <fb>1.2000000000000021E-3</fb>
    <v>147</v>
  </rv>
  <rv s="36">
    <v>201</v>
    <v>Helium (0.0012%)</v>
    <v>77</v>
    <v>202</v>
    <v>2936</v>
    <v>Helium (0.0012%)</v>
    <v>3016</v>
  </rv>
  <rv s="0">
    <v>1073742080</v>
    <v>neon</v>
    <v>wjson{"t":"e","d":"Chemical","e":"Neon"}</v>
    <v>en-US</v>
    <v>Beaker</v>
  </rv>
  <rv s="1">
    <fb>7.0000000000000075E-4</fb>
    <v>147</v>
  </rv>
  <rv s="36">
    <v>201</v>
    <v>Neon (&lt;0.001%)</v>
    <v>77</v>
    <v>202</v>
    <v>3018</v>
    <v>Neon (&lt;0.001%)</v>
    <v>3019</v>
  </rv>
  <rv s="0">
    <v>1073742080</v>
    <v>carbon monoxide</v>
    <v>wjson{"t":"e","d":"Chemical","e":"CarbonMonoxide"}</v>
    <v>en-US</v>
    <v>Beaker</v>
  </rv>
  <rv s="1">
    <fb>1.699999999999998E-3</fb>
    <v>147</v>
  </rv>
  <rv s="36">
    <v>201</v>
    <v>Carbon monoxide (0.0017%)</v>
    <v>77</v>
    <v>202</v>
    <v>3021</v>
    <v>Carbon monoxide (0.0017%)</v>
    <v>3022</v>
  </rv>
  <rv s="3">
    <v>442</v>
  </rv>
  <rv s="1">
    <fb>90</fb>
    <v>13</v>
  </rv>
  <rv s="1">
    <fb>15.9</fb>
    <v>115</v>
  </rv>
  <rv s="1">
    <fb>12103.6</fb>
    <v>13</v>
  </rv>
  <rv s="1">
    <fb>6051.8</fb>
    <v>13</v>
  </rv>
  <rv s="1">
    <fb>1.1361177894743959</fb>
    <v>200</v>
  </rv>
  <rv s="1">
    <fb>35.020241574296094</fb>
    <v>115</v>
  </rv>
  <rv s="1">
    <fb>0.7233485819788108</fb>
    <v>120</v>
  </rv>
  <rv s="1">
    <fb>463.85</fb>
    <v>13</v>
  </rv>
  <rv s="0">
    <v>-2082471680</v>
    <v>current orbital properties for Venus</v>
    <v>wjson{"t":"rl","d":"PlanetOrbitalProperties","e":{"EntityLookup":{"t":"e","d":"Planet","e":"Venus"}}}</v>
    <v>en-US</v>
    <v>OuterSpace</v>
  </rv>
  <rv s="0">
    <v>-2082471680</v>
    <v>current sky properties for Venus</v>
    <v>wjson{"t":"rl","d":"PlanetSkyProperties","e":{"EntityLookup":{"t":"e","d":"Planet","e":"Venus"}}}</v>
    <v>en-US</v>
    <v>OuterSpace</v>
  </rv>
  <rv s="12">
    <v>52</v>
    <v>68</v>
    <v>117</v>
    <v>1</v>
    <v>current sky map from user location</v>
  </rv>
  <rv s="12">
    <v>53</v>
    <v>68</v>
    <v>117</v>
    <v>1</v>
    <v>current solar system configuration</v>
  </rv>
  <rv s="1">
    <fb>230</fb>
    <v>13</v>
  </rv>
  <rv s="1">
    <fb>38024.580841989424</fb>
    <v>13</v>
  </rv>
  <rv s="1">
    <fb>-2.9924553805245045E-7</fb>
    <v>208</v>
  </rv>
  <rv s="1">
    <fb>-1.4813717502407229</fb>
    <v>92</v>
  </rv>
  <rv s="1">
    <fb>-1.8109741471858196</fb>
    <v>143</v>
  </rv>
  <rv s="1">
    <fb>10360</fb>
    <v>13</v>
  </rv>
  <rv s="1">
    <fb>324858591725980.06</fb>
    <v>13</v>
  </rv>
  <rv s="1">
    <fb>8.8699999999999992</fb>
    <v>200</v>
  </rv>
  <rv s="1">
    <fb>1004311.5287989505</fb>
    <v>13</v>
  </rv>
  <rv s="1">
    <fb>108941849.44719334</fb>
    <v>13</v>
  </rv>
  <rv s="1">
    <fb>76.680689999999998</fb>
    <v>92</v>
  </rv>
  <rv s="1">
    <fb>131.53298000000001</fb>
    <v>92</v>
  </rv>
  <rv s="1">
    <fb>4.8674723707237545E+24</fb>
    <v>13</v>
  </rv>
  <rv s="1">
    <fb>5.2430000000000003</fb>
    <v>143</v>
  </rv>
  <rv s="1">
    <fb>1.6021000000000001</fb>
    <v>147</v>
  </rv>
  <rv s="1">
    <fb>107476001.56617408</fb>
    <v>13</v>
  </rv>
  <rv s="1">
    <fb>177.36</fb>
    <v>200</v>
  </rv>
  <rv s="1">
    <fb>679888932.937096</fb>
    <v>13</v>
  </rv>
  <rv s="1">
    <fb>1.8444907371637204E+40</fb>
    <v>13</v>
  </rv>
  <rv s="1">
    <fb>6.7732299999999999E-3</fb>
    <v>120</v>
  </rv>
  <rv s="1">
    <fb>3.3947099999999999</fb>
    <v>92</v>
  </rv>
  <rv s="1">
    <fb>0.61519725999999997</fb>
    <v>92</v>
  </rv>
  <rv s="1">
    <fb>0.7233319899564834</fb>
    <v>120</v>
  </rv>
  <rv s="1">
    <fb>0.723315397743855</fb>
    <v>120</v>
  </rv>
  <rv s="1">
    <fb>1095181.4908846368</fb>
    <v>13</v>
  </rv>
  <rv s="1">
    <fb>-243.018</fb>
    <v>143</v>
  </rv>
  <rv s="1">
    <fb>5.8828336633526155E+37</fb>
    <v>13</v>
  </rv>
  <rv s="1">
    <fb>116.75036136088586</fb>
    <v>147</v>
  </rv>
  <rv s="1">
    <fb>1.9694595757356181E-9</fb>
    <v>204</v>
  </rv>
  <rv s="1">
    <fb>616282.62402170768</fb>
    <v>13</v>
  </rv>
  <rv s="1">
    <fb>1536566.2288135251</fb>
    <v>13</v>
  </rv>
  <rv s="1">
    <fb>-0.45981058789452794</fb>
    <v>147</v>
  </rv>
  <rv s="1">
    <fb>460234316.67910302</fb>
    <v>13</v>
  </rv>
  <rv s="1">
    <fb>9.2841534589285918E+20</fb>
    <v>13</v>
  </rv>
  <rv s="38">
    <v>#VALUE!</v>
    <v>en-US</v>
    <v>wjson{"t":"e","d":"Planet","e":"Venus"}</v>
    <v>805306624</v>
    <v>1</v>
    <v>205</v>
    <v>206</v>
    <v>Venus</v>
    <v>66</v>
    <v>158</v>
    <v>Planet</v>
    <v>68</v>
    <v>207</v>
    <v>199</v>
    <v>2995</v>
    <v>2922</v>
    <v>2996</v>
    <v>Venus</v>
    <v>2997</v>
    <v>2998</v>
    <v>2999</v>
    <v>3000</v>
    <v>3024</v>
    <v>3025</v>
    <v>3026</v>
    <v>3027</v>
    <v>3028</v>
    <v>3027</v>
    <v>3029</v>
    <v>3030</v>
    <v>3031</v>
    <v>3030</v>
    <v>3028</v>
    <v>3032</v>
    <v>3033</v>
    <v>3034</v>
    <v>3035</v>
    <v>3036</v>
    <v>3037</v>
    <v>3038</v>
    <v>3027</v>
    <v>3039</v>
    <v>3028</v>
    <v>3040</v>
    <v>3041</v>
    <v>3042</v>
    <v>3043</v>
    <v>3044</v>
    <v>3045</v>
    <v>3046</v>
    <v>3047</v>
    <v>3048</v>
    <v>3049</v>
    <v>3032</v>
    <v>3050</v>
    <v>3051</v>
    <v>3032</v>
    <v>Venus</v>
    <v>3052</v>
    <v>2972</v>
    <v>Planet</v>
    <v>2973</v>
    <v>3053</v>
    <v>2975</v>
    <v>3054</v>
    <v>3055</v>
    <v>3056</v>
    <v>3057</v>
    <v>3058</v>
    <v>3059</v>
    <v>3060</v>
    <v>3038</v>
    <v>3027</v>
    <v>3028</v>
    <v>3061</v>
    <v>3062</v>
    <v>3063</v>
    <v>oblate spheroid</v>
    <v>3064</v>
    <v>3065</v>
    <v>3066</v>
    <v>3067</v>
    <v>3068</v>
    <v>3069</v>
    <v>Venus</v>
    <v>3070</v>
    <v>3027</v>
    <v>3028</v>
    <v>Venus is the second planet from the Sun. It is named after the Roman goddess of love and beauty.</v>
    <v>planet</v>
  </rv>
  <rv s="0">
    <v>805306624</v>
    <v>Earth</v>
    <v>wjson{"t":"e","d":"Planet","e":"Earth"}</v>
    <v>en-US</v>
    <v>Planet</v>
  </rv>
  <rv s="1">
    <fb>-3.86</fb>
    <v>200</v>
  </rv>
  <rv s="1">
    <fb>4540000000</fb>
    <v>13</v>
  </rv>
  <rv s="1">
    <fb>0.36699999999999999</fb>
    <v>143</v>
  </rv>
  <rv s="1">
    <fb>180</fb>
    <v>92</v>
  </rv>
  <rv s="1">
    <fb>90</fb>
    <v>92</v>
  </rv>
  <rv s="1">
    <fb>114.20783</fb>
    <v>92</v>
  </rv>
  <rv s="1">
    <fb>78.084000000000003</fb>
    <v>143</v>
  </rv>
  <rv s="36">
    <v>201</v>
    <v>Nitrogen (78.084%)</v>
    <v>77</v>
    <v>202</v>
    <v>3004</v>
    <v>Nitrogen (78.084%)</v>
    <v>3079</v>
  </rv>
  <rv s="1">
    <fb>20.948</fb>
    <v>143</v>
  </rv>
  <rv s="36">
    <v>201</v>
    <v>Oxygen (20.948%)</v>
    <v>77</v>
    <v>202</v>
    <v>2928</v>
    <v>Oxygen (20.948%)</v>
    <v>3081</v>
  </rv>
  <rv s="1">
    <fb>1</fb>
    <v>200</v>
  </rv>
  <rv s="36">
    <v>201</v>
    <v>Water (1.0%)</v>
    <v>77</v>
    <v>202</v>
    <v>3013</v>
    <v>Water (1.0%)</v>
    <v>3083</v>
  </rv>
  <rv s="1">
    <fb>0.93400000000000005</fb>
    <v>143</v>
  </rv>
  <rv s="36">
    <v>201</v>
    <v>Argon (0.934%)</v>
    <v>77</v>
    <v>202</v>
    <v>3010</v>
    <v>Argon (0.934%)</v>
    <v>3085</v>
  </rv>
  <rv s="1">
    <fb>3.7999999999999999E-2</fb>
    <v>147</v>
  </rv>
  <rv s="36">
    <v>201</v>
    <v>Carbon dioxide (0.038%)</v>
    <v>77</v>
    <v>202</v>
    <v>3001</v>
    <v>Carbon dioxide (0.038%)</v>
    <v>3087</v>
  </rv>
  <rv s="1">
    <fb>1.8180000000000019E-3</fb>
    <v>116</v>
  </rv>
  <rv s="36">
    <v>201</v>
    <v>Neon (0.001818%)</v>
    <v>77</v>
    <v>202</v>
    <v>3018</v>
    <v>Neon (0.001818%)</v>
    <v>3089</v>
  </rv>
  <rv s="1">
    <fb>5.2399999999999973E-4</fb>
    <v>116</v>
  </rv>
  <rv s="36">
    <v>201</v>
    <v>Helium (&lt;0.001%)</v>
    <v>77</v>
    <v>202</v>
    <v>2936</v>
    <v>Helium (&lt;0.001%)</v>
    <v>3091</v>
  </rv>
  <rv s="0">
    <v>1073742080</v>
    <v>methane</v>
    <v>wjson{"t":"e","d":"Chemical","e":"Methane"}</v>
    <v>en-US</v>
    <v>Beaker</v>
  </rv>
  <rv s="1">
    <fb>1.9999999999999939E-4</fb>
    <v>92</v>
  </rv>
  <rv s="36">
    <v>201</v>
    <v>Methane (&lt;0.001%)</v>
    <v>77</v>
    <v>202</v>
    <v>3093</v>
    <v>Methane (&lt;0.001%)</v>
    <v>3094</v>
  </rv>
  <rv s="0">
    <v>1073742080</v>
    <v>krypton</v>
    <v>wjson{"t":"e","d":"Chemical","e":"Krypton"}</v>
    <v>en-US</v>
    <v>Beaker</v>
  </rv>
  <rv s="1">
    <fb>1.140000000000006E-4</fb>
    <v>116</v>
  </rv>
  <rv s="36">
    <v>201</v>
    <v>Krypton (&lt;0.001%)</v>
    <v>77</v>
    <v>202</v>
    <v>3096</v>
    <v>Krypton (&lt;0.001%)</v>
    <v>3097</v>
  </rv>
  <rv s="1">
    <fb>5.4999999999998626E-5</fb>
    <v>116</v>
  </rv>
  <rv s="36">
    <v>201</v>
    <v>Hydrogen (&lt;0.001%)</v>
    <v>77</v>
    <v>202</v>
    <v>2934</v>
    <v>Hydrogen (&lt;0.001%)</v>
    <v>3099</v>
  </rv>
  <rv s="1">
    <fb>2.0000000000000486E-5</fb>
    <v>116</v>
  </rv>
  <rv s="36">
    <v>201</v>
    <v>Carbon monoxide (&lt;0.001%)</v>
    <v>77</v>
    <v>202</v>
    <v>3021</v>
    <v>Carbon monoxide (&lt;0.001%)</v>
    <v>3101</v>
  </rv>
  <rv s="0">
    <v>1073742080</v>
    <v>xenon</v>
    <v>wjson{"t":"e","d":"Chemical","e":"Xenon"}</v>
    <v>en-US</v>
    <v>Beaker</v>
  </rv>
  <rv s="1">
    <fb>8.7000000000015125E-6</fb>
    <v>119</v>
  </rv>
  <rv s="36">
    <v>201</v>
    <v>Xenon (&lt;0.001%)</v>
    <v>77</v>
    <v>202</v>
    <v>3103</v>
    <v>Xenon (&lt;0.001%)</v>
    <v>3104</v>
  </rv>
  <rv s="0">
    <v>1073742080</v>
    <v>ammonia</v>
    <v>wjson{"t":"e","d":"Chemical","e":"Ammonia"}</v>
    <v>en-US</v>
    <v>Beaker</v>
  </rv>
  <rv s="1">
    <fb>4.0000000000000972E-7</fb>
    <v>120</v>
  </rv>
  <rv s="36">
    <v>201</v>
    <v>Ammonia (&lt;0.001%)</v>
    <v>77</v>
    <v>202</v>
    <v>3106</v>
    <v>Ammonia (&lt;0.001%)</v>
    <v>3107</v>
  </rv>
  <rv s="0">
    <v>1073742080</v>
    <v>hydrogen sulfide</v>
    <v>wjson{"t":"e","d":"Chemical","e":"HydrogenSulfide"}</v>
    <v>en-US</v>
    <v>Beaker</v>
  </rv>
  <rv s="1">
    <fb>5.0000000000000001E-9</fb>
    <v>212</v>
  </rv>
  <rv s="36">
    <v>201</v>
    <v>Hydrogen sulfide (&lt;0.001%)</v>
    <v>77</v>
    <v>202</v>
    <v>3109</v>
    <v>Hydrogen sulfide (&lt;0.001%)</v>
    <v>3110</v>
  </rv>
  <rv s="1">
    <fb>1.0000000000000243E-7</fb>
    <v>120</v>
  </rv>
  <rv s="36">
    <v>201</v>
    <v>Sulfur dioxide (&lt;0.001%)</v>
    <v>77</v>
    <v>202</v>
    <v>3007</v>
    <v>Sulfur dioxide (&lt;0.001%)</v>
    <v>3112</v>
  </rv>
  <rv s="3">
    <v>443</v>
  </rv>
  <rv s="1">
    <fb>1.01325</fb>
    <v>92</v>
  </rv>
  <rv s="1">
    <fb>8.5</fb>
    <v>115</v>
  </rv>
  <rv s="1">
    <fb>12742.014352335927</fb>
    <v>115</v>
  </rv>
  <rv s="1">
    <fb>6371.0071761679637</fb>
    <v>115</v>
  </rv>
  <rv s="1">
    <fb>12742.017533333334</fb>
    <v>143</v>
  </rv>
  <rv s="1">
    <fb>29.782600175500328</fb>
    <v>115</v>
  </rv>
  <rv s="1">
    <fb>1.0001397256814122</fb>
    <v>120</v>
  </rv>
  <rv s="1">
    <fb>6371.0087666666668</fb>
    <v>143</v>
  </rv>
  <rv s="1">
    <fb>14</fb>
    <v>200</v>
  </rv>
  <rv s="0">
    <v>-2082471680</v>
    <v>current orbital properties for Earth</v>
    <v>wjson{"t":"rl","d":"PlanetOrbitalProperties","e":{"EntityLookup":{"t":"e","d":"Planet","e":"Earth"}}}</v>
    <v>en-US</v>
    <v>OuterSpace</v>
  </rv>
  <rv s="0">
    <v>-2082471680</v>
    <v>current sky properties for Earth</v>
    <v>wjson{"t":"rl","d":"PlanetSkyProperties","e":{"EntityLookup":{"t":"e","d":"Planet","e":"Earth"}}}</v>
    <v>en-US</v>
    <v>OuterSpace</v>
  </rv>
  <rv s="12">
    <v>54</v>
    <v>68</v>
    <v>117</v>
    <v>1</v>
    <v>current sky map from user location</v>
  </rv>
  <rv s="12">
    <v>55</v>
    <v>68</v>
    <v>117</v>
    <v>1</v>
    <v>current solar system configuration</v>
  </rv>
  <rv s="1">
    <fb>254</fb>
    <v>13</v>
  </rv>
  <rv s="1">
    <fb>40075.016685578485</fb>
    <v>143</v>
  </rv>
  <rv s="1">
    <fb>12756.273999999999</fb>
    <v>143</v>
  </rv>
  <rv s="1">
    <fb>7.2921150241357375E-5</fb>
    <v>208</v>
  </rv>
  <rv s="1">
    <fb>6378.1369999999997</fb>
    <v>143</v>
  </rv>
  <rv s="1">
    <fb>360.98560622037564</fb>
    <v>92</v>
  </rv>
  <rv s="1">
    <fb>465.10105726850031</fb>
    <v>147</v>
  </rv>
  <rv s="1">
    <fb>11180</fb>
    <v>13</v>
  </rv>
  <rv s="1">
    <fb>398600435600000</fb>
    <v>13</v>
  </rv>
  <rv s="1">
    <fb>9.8000000000000007</fb>
    <v>200</v>
  </rv>
  <rv s="1">
    <fb>1471547.2617360272</fb>
    <v>13</v>
  </rv>
  <rv s="0">
    <v>805306624</v>
    <v>Moon</v>
    <v>wjson{"t":"e","d":"PlanetaryMoon","e":"Moon"}</v>
    <v>en-US</v>
    <v>Planet</v>
  </rv>
  <rv s="3">
    <v>444</v>
  </rv>
  <rv s="1">
    <fb>152097700.75252339</fb>
    <v>13</v>
  </rv>
  <rv s="1">
    <fb>-11.26064</fb>
    <v>92</v>
  </rv>
  <rv s="1">
    <fb>102.94719000000001</fb>
    <v>92</v>
  </rv>
  <rv s="1">
    <fb>5.9722000000000002E+24</fb>
    <v>13</v>
  </rv>
  <rv s="1">
    <fb>70.55</fb>
    <v>13</v>
  </rv>
  <rv s="1">
    <fb>5.5149999999999997</fb>
    <v>143</v>
  </rv>
  <rv s="1">
    <fb>0.98560000000000003</fb>
    <v>92</v>
  </rv>
  <rv s="1">
    <fb>-89.25</fb>
    <v>115</v>
  </rv>
  <rv s="1">
    <fb>147098073.54100814</fb>
    <v>13</v>
  </rv>
  <rv s="1">
    <fb>3.3528196978961926E-3</fb>
    <v>212</v>
  </rv>
  <rv s="1">
    <fb>23.45</fb>
    <v>200</v>
  </rv>
  <rv s="1">
    <fb>939885627.08193803</fb>
    <v>13</v>
  </rv>
  <rv s="1">
    <fb>2.6607241911449814E+40</fb>
    <v>13</v>
  </rv>
  <rv s="1">
    <fb>1.6710220000000001E-2</fb>
    <v>114</v>
  </rv>
  <rv s="1">
    <fb>5.0000000000000023E-5</fb>
    <v>92</v>
  </rv>
  <rv s="1">
    <fb>1.0000173999999999</fb>
    <v>92</v>
  </rv>
  <rv s="1">
    <fb>1.0000001099398388</fb>
    <v>120</v>
  </rv>
  <rv s="1">
    <fb>0.99986048445062758</fb>
    <v>120</v>
  </rv>
  <rv s="1">
    <fb>40007.862916921877</fb>
    <v>200</v>
  </rv>
  <rv s="1">
    <fb>12713.5046</fb>
    <v>143</v>
  </rv>
  <rv s="1">
    <fb>6356.7523000000001</fb>
    <v>143</v>
  </rv>
  <rv s="1">
    <fb>1076872.3077756336</fb>
    <v>13</v>
  </rv>
  <rv s="1">
    <fb>0.99726968000000005</fb>
    <v>116</v>
  </rv>
  <rv s="1">
    <fb>8.0357999999999997E+37</fb>
    <v>13</v>
  </rv>
  <rv s="1">
    <fb>24.000000194226203</fb>
    <v>116</v>
  </rv>
  <rv s="1">
    <fb>6.2831853071795862</fb>
    <v>116</v>
  </rv>
  <rv s="1">
    <fb>924644.17377947853</fb>
    <v>13</v>
  </rv>
  <rv s="1">
    <fb>42164.246983100638</fb>
    <v>13</v>
  </rv>
  <rv s="1">
    <fb>3.074665389068381</fb>
    <v>143</v>
  </rv>
  <rv s="1">
    <fb>510065620.96343261</fb>
    <v>13</v>
  </rv>
  <rv s="1">
    <fb>1.0832073173739922E+21</fb>
    <v>13</v>
  </rv>
  <rv s="1">
    <fb>12742.001570500246</fb>
    <v>143</v>
  </rv>
  <rv s="1">
    <fb>6371.000785250123</fb>
    <v>143</v>
  </rv>
  <rv s="39">
    <v>#VALUE!</v>
    <v>en-US</v>
    <v>wjson{"t":"e","d":"Planet","e":"Earth"}</v>
    <v>805306624</v>
    <v>1</v>
    <v>209</v>
    <v>210</v>
    <v>Earth</v>
    <v>66</v>
    <v>158</v>
    <v>Planet</v>
    <v>68</v>
    <v>211</v>
    <v>199</v>
    <v>3073</v>
    <v>3074</v>
    <v>3075</v>
    <v>Earth</v>
    <v>3076</v>
    <v>3077</v>
    <v>3078</v>
    <v>3114</v>
    <v>3115</v>
    <v>3116</v>
    <v>3117</v>
    <v>3118</v>
    <v>3119</v>
    <v>2972</v>
    <v>3120</v>
    <v>3121</v>
    <v>3120</v>
    <v>3122</v>
    <v>3123</v>
    <v>3124</v>
    <v>3125</v>
    <v>3126</v>
    <v>3127</v>
    <v>3128</v>
    <v>3129</v>
    <v>3130</v>
    <v>3131</v>
    <v>3132</v>
    <v>3133</v>
    <v>3134</v>
    <v>3135</v>
    <v>3136</v>
    <v>3137</v>
    <v>3138</v>
    <v>3140</v>
    <v>3141</v>
    <v>3142</v>
    <v>3143</v>
    <v>3144</v>
    <v>3145</v>
    <v>3146</v>
    <v>3147</v>
    <v>3148</v>
    <v>Earth</v>
    <v>3149</v>
    <v>2602</v>
    <v>Planet</v>
    <v>3150</v>
    <v>3151</v>
    <v>2975</v>
    <v>3152</v>
    <v>3153</v>
    <v>3154</v>
    <v>3155</v>
    <v>3156</v>
    <v>3157</v>
    <v>3158</v>
    <v>3159</v>
    <v>3160</v>
    <v>3161</v>
    <v>3162</v>
    <v>3163</v>
    <v>3164</v>
    <v>oblate spheroid</v>
    <v>3165</v>
    <v>3166</v>
    <v>3167</v>
    <v>3168</v>
    <v>3169</v>
    <v>3170</v>
    <v>Earth</v>
    <v>3171</v>
    <v>3172</v>
    <v>3173</v>
    <v>Earth is the third planet from the Sun and the only astronomical object known to harbor life. According to radiometric dating estimation and other evidence, Earth formed over 4.5 billion years ago.</v>
    <v>planet</v>
  </rv>
  <rv s="12">
    <v>56</v>
    <v>68</v>
    <v>117</v>
    <v>1</v>
    <v>3d structure</v>
  </rv>
  <rv s="3">
    <v>445</v>
  </rv>
  <rv s="1">
    <fb>651</fb>
    <v>13</v>
  </rv>
  <rv s="1">
    <fb>-33.33</fb>
    <v>200</v>
  </rv>
  <rv s="1">
    <fb>11.3</fb>
    <v>200</v>
  </rv>
  <rv s="1">
    <fb>405.5</fb>
    <v>115</v>
  </rv>
  <rv s="1">
    <fb>6.96E-4</fb>
    <v>116</v>
  </rv>
  <rv s="1">
    <fb>1.0062199999999999</fb>
    <v>92</v>
  </rv>
  <rv s="1">
    <fb>1.4718</fb>
    <v>92</v>
  </rv>
  <rv s="1">
    <fb>1005</fb>
    <v>13</v>
  </rv>
  <rv s="3">
    <v>446</v>
  </rv>
  <rv s="3">
    <v>447</v>
  </rv>
  <rv s="0">
    <v>1073742080</v>
    <v>hydrogen</v>
    <v>wjson{"t":"e","d":"Element","e":"H"}</v>
    <v>en-US</v>
    <v>Atom</v>
  </rv>
  <rv s="0">
    <v>1073742080</v>
    <v>nitrogen</v>
    <v>wjson{"t":"e","d":"Element","e":"N"}</v>
    <v>en-US</v>
    <v>Atom</v>
  </rv>
  <rv s="3">
    <v>448</v>
  </rv>
  <rv s="1">
    <fb>11</fb>
    <v>13</v>
  </rv>
  <rv s="3">
    <v>449</v>
  </rv>
  <rv s="0">
    <v>1073742080</v>
    <v>ammonia-15 N</v>
    <v>wjson{"t":"e","d":"Chemical","e":"Ammonia15N1"}</v>
    <v>en-US</v>
    <v>Beaker</v>
  </rv>
  <rv s="0">
    <v>1073742080</v>
    <v>ammonia-d 3</v>
    <v>wjson{"t":"e","d":"Chemical","e":"DeuteratedAmmonia"}</v>
    <v>en-US</v>
    <v>Beaker</v>
  </rv>
  <rv s="0">
    <v>1073742080</v>
    <v>ammonia-15 N,d 3</v>
    <v>wjson{"t":"e","d":"Chemical","e":"DeuteratedAmmonia15N1"}</v>
    <v>en-US</v>
    <v>Beaker</v>
  </rv>
  <rv s="3">
    <v>450</v>
  </rv>
  <rv s="1">
    <fb>0.15</fb>
    <v>230</v>
  </rv>
  <rv s="1">
    <fb>4.9646218299481452E-8</fb>
    <v>231</v>
  </rv>
  <rv s="1">
    <fb>-77.73</fb>
    <v>200</v>
  </rv>
  <rv s="1">
    <fb>316</fb>
    <v>13</v>
  </rv>
  <rv s="1">
    <fb>5.66</fb>
    <v>200</v>
  </rv>
  <rv s="1">
    <fb>23.3</fb>
    <v>115</v>
  </rv>
  <rv s="1">
    <fb>17.030999999999999</fb>
    <v>143</v>
  </rv>
  <rv s="1">
    <fb>24469.827586206895</fb>
    <v>13</v>
  </rv>
  <rv s="1">
    <fb>3</fb>
    <v>13</v>
  </rv>
  <rv s="12">
    <v>57</v>
    <v>68</v>
    <v>117</v>
    <v>1</v>
    <v>phase diagram</v>
  </rv>
  <rv s="1">
    <fb>32.5</fb>
    <v>115</v>
  </rv>
  <rv s="3">
    <v>451</v>
  </rv>
  <rv s="1">
    <fb>853.6</fb>
    <v>143</v>
  </rv>
  <rv s="1">
    <fb>1.355</fb>
    <v>143</v>
  </rv>
  <rv s="3">
    <v>452</v>
  </rv>
  <rv s="1">
    <fb>221249046.49446493</fb>
    <v>13</v>
  </rv>
  <rv s="12">
    <v>58</v>
    <v>68</v>
    <v>117</v>
    <v>1</v>
    <v>structure diagram</v>
  </rv>
  <rv s="1">
    <fb>2.3400000000000001E-2</fb>
    <v>147</v>
  </rv>
  <rv s="1">
    <fb>0.3</fb>
    <v>230</v>
  </rv>
  <rv s="1">
    <fb>4.2249999999999996</fb>
    <v>92</v>
  </rv>
  <rv s="1">
    <fb>3.7100000000000001E-2</fb>
    <v>119</v>
  </rv>
  <rv s="3">
    <v>453</v>
  </rv>
  <rv s="1">
    <fb>0.6</fb>
    <v>116</v>
  </rv>
  <rv s="1">
    <fb>886593.75</fb>
    <v>13</v>
  </rv>
  <rv s="3">
    <v>454</v>
  </rv>
  <rv s="40">
    <v>#VALUE!</v>
    <v>en-US</v>
    <v>wjson{"t":"e","d":"Chemical","e":"Ammonia"}</v>
    <v>1073742080</v>
    <v>1</v>
    <v>214</v>
    <v>215</v>
    <v>ammonia</v>
    <v>66</v>
    <v>216</v>
    <v>Beaker</v>
    <v>68</v>
    <v>217</v>
    <v>229</v>
    <v>3175</v>
    <v>3176</v>
    <v>3177</v>
    <v>Beilstein3587154</v>
    <v>3178</v>
    <v>CAS7664-41-7</v>
    <v>3179</v>
    <v>3180</v>
    <v>3181</v>
    <v>3182</v>
    <v>3183</v>
    <v>2.3</v>
    <v>3185</v>
    <v>3186</v>
    <v>EGEC231-635-3</v>
    <v>3189</v>
    <v>3190</v>
    <v>3191</v>
    <v>NH3</v>
    <v>2602</v>
    <v>2602</v>
    <v>H3N</v>
    <v>InChI=1/H3N/h1H3</v>
    <v>N</v>
    <v>3195</v>
    <v>ammonia</v>
    <v>3196</v>
    <v>MFCD00011418</v>
    <v>3197</v>
    <v>3198</v>
    <v>3199</v>
    <v>3200</v>
    <v>3201</v>
    <v>3202</v>
    <v>3203</v>
    <v>3202</v>
    <v>ammonia</v>
    <v>2972</v>
    <v>2602</v>
    <v>3204</v>
    <v>2972</v>
    <v>2602</v>
    <v>2972</v>
    <v>3205</v>
    <v>3207</v>
    <v>3208</v>
    <v>CID222</v>
    <v>3209</v>
    <v>3202</v>
    <v>2972</v>
    <v>3210</v>
    <v>RTECSBO0875000</v>
    <v>N</v>
    <v>3211</v>
    <v>3212</v>
    <v>3213</v>
    <v>2602</v>
    <v>2602</v>
    <v>ammonia</v>
    <v>3214</v>
    <v>3217</v>
    <v>3218</v>
    <v>3219</v>
    <v>3220</v>
    <v>chemical</v>
  </rv>
  <rv s="0">
    <v>805306624</v>
    <v>Mars</v>
    <v>wjson{"t":"e","d":"Planet","e":"Mars"}</v>
    <v>en-US</v>
    <v>Planet</v>
  </rv>
  <rv s="1">
    <fb>-1.52</fb>
    <v>200</v>
  </rv>
  <rv s="1">
    <fb>0.15</fb>
    <v>143</v>
  </rv>
  <rv s="1">
    <fb>4.1387175340831091</fb>
    <v>143</v>
  </rv>
  <rv s="1">
    <fb>2.0693587446228743</fb>
    <v>143</v>
  </rv>
  <rv s="1">
    <fb>1.7367930954454622</fb>
    <v>200</v>
  </rv>
  <rv s="1">
    <fb>286.46230000000003</fb>
    <v>92</v>
  </rv>
  <rv s="1">
    <fb>95.32</fb>
    <v>200</v>
  </rv>
  <rv s="36">
    <v>201</v>
    <v>Carbon dioxide (95.32%)</v>
    <v>77</v>
    <v>202</v>
    <v>3001</v>
    <v>Carbon dioxide (95.32%)</v>
    <v>3229</v>
  </rv>
  <rv s="1">
    <fb>2.7</fb>
    <v>115</v>
  </rv>
  <rv s="36">
    <v>201</v>
    <v>Nitrogen (2.7%)</v>
    <v>77</v>
    <v>202</v>
    <v>3004</v>
    <v>Nitrogen (2.7%)</v>
    <v>3231</v>
  </rv>
  <rv s="1">
    <fb>1.6</fb>
    <v>115</v>
  </rv>
  <rv s="36">
    <v>201</v>
    <v>Argon (1.6%)</v>
    <v>77</v>
    <v>202</v>
    <v>3010</v>
    <v>Argon (1.6%)</v>
    <v>3233</v>
  </rv>
  <rv s="1">
    <fb>0.08</fb>
    <v>143</v>
  </rv>
  <rv s="36">
    <v>201</v>
    <v>Carbon monoxide (0.08%)</v>
    <v>77</v>
    <v>202</v>
    <v>3021</v>
    <v>Carbon monoxide (0.08%)</v>
    <v>3235</v>
  </rv>
  <rv s="1">
    <fb>0.13</fb>
    <v>200</v>
  </rv>
  <rv s="36">
    <v>201</v>
    <v>Oxygen (0.13%)</v>
    <v>77</v>
    <v>202</v>
    <v>2928</v>
    <v>Oxygen (0.13%)</v>
    <v>3237</v>
  </rv>
  <rv s="1">
    <fb>2.1000000000000001E-2</fb>
    <v>143</v>
  </rv>
  <rv s="36">
    <v>201</v>
    <v>Water (0.021%)</v>
    <v>77</v>
    <v>202</v>
    <v>3013</v>
    <v>Water (0.021%)</v>
    <v>3239</v>
  </rv>
  <rv s="0">
    <v>1073742080</v>
    <v>nitric oxide</v>
    <v>wjson{"t":"e","d":"Chemical","e":"NitricOxide"}</v>
    <v>en-US</v>
    <v>Beaker</v>
  </rv>
  <rv s="1">
    <fb>9.9999999999999985E-3</fb>
    <v>143</v>
  </rv>
  <rv s="36">
    <v>201</v>
    <v>Nitric oxide (0.01%)</v>
    <v>77</v>
    <v>202</v>
    <v>3241</v>
    <v>Nitric oxide (0.01%)</v>
    <v>3242</v>
  </rv>
  <rv s="1">
    <fb>2.5000000000000071E-4</fb>
    <v>92</v>
  </rv>
  <rv s="36">
    <v>201</v>
    <v>Neon (&lt;0.001%)</v>
    <v>77</v>
    <v>202</v>
    <v>3018</v>
    <v>Neon (&lt;0.001%)</v>
    <v>3244</v>
  </rv>
  <rv s="1">
    <fb>3.0000000000000675E-5</fb>
    <v>92</v>
  </rv>
  <rv s="36">
    <v>201</v>
    <v>Krypton (&lt;0.001%)</v>
    <v>77</v>
    <v>202</v>
    <v>3096</v>
    <v>Krypton (&lt;0.001%)</v>
    <v>3246</v>
  </rv>
  <rv s="1">
    <fb>7.9999999999999996E-6</fb>
    <v>204</v>
  </rv>
  <rv s="36">
    <v>201</v>
    <v>Xenon (&lt;0.001%)</v>
    <v>77</v>
    <v>202</v>
    <v>3103</v>
    <v>Xenon (&lt;0.001%)</v>
    <v>3248</v>
  </rv>
  <rv s="3">
    <v>455</v>
  </rv>
  <rv s="1">
    <fb>6.3600000000000002E-3</fb>
    <v>92</v>
  </rv>
  <rv s="1">
    <fb>11.1</fb>
    <v>115</v>
  </rv>
  <rv s="1">
    <fb>6779.0481201861958</fb>
    <v>13</v>
  </rv>
  <rv s="1">
    <fb>3389.5240600930979</fb>
    <v>13</v>
  </rv>
  <rv s="1">
    <fb>6779.0533333333333</fb>
    <v>13</v>
  </rv>
  <rv s="1">
    <fb>1.7010837110410975</fb>
    <v>200</v>
  </rv>
  <rv s="1">
    <fb>24.076790841409252</fb>
    <v>115</v>
  </rv>
  <rv s="1">
    <fb>1.5303099444973034</fb>
    <v>120</v>
  </rv>
  <rv s="1">
    <fb>3389.5266666666666</fb>
    <v>13</v>
  </rv>
  <rv s="1">
    <fb>-47.15</fb>
    <v>13</v>
  </rv>
  <rv s="0">
    <v>-2082471680</v>
    <v>current orbital properties for Mars</v>
    <v>wjson{"t":"rl","d":"PlanetOrbitalProperties","e":{"EntityLookup":{"t":"e","d":"Planet","e":"Mars"}}}</v>
    <v>en-US</v>
    <v>OuterSpace</v>
  </rv>
  <rv s="0">
    <v>-2082471680</v>
    <v>current sky properties for Mars</v>
    <v>wjson{"t":"rl","d":"PlanetSkyProperties","e":{"EntityLookup":{"t":"e","d":"Planet","e":"Mars"}}}</v>
    <v>en-US</v>
    <v>OuterSpace</v>
  </rv>
  <rv s="12">
    <v>59</v>
    <v>68</v>
    <v>117</v>
    <v>1</v>
    <v>current sky map from user location</v>
  </rv>
  <rv s="12">
    <v>60</v>
    <v>68</v>
    <v>117</v>
    <v>1</v>
    <v>current solar system configuration</v>
  </rv>
  <rv s="1">
    <fb>212</fb>
    <v>13</v>
  </rv>
  <rv s="1">
    <fb>21338.891108390239</fb>
    <v>13</v>
  </rv>
  <rv s="1">
    <fb>6792.38</fb>
    <v>13</v>
  </rv>
  <rv s="1">
    <fb>7.0882180420966663E-5</fb>
    <v>231</v>
  </rv>
  <rv s="1">
    <fb>3396.19</fb>
    <v>13</v>
  </rv>
  <rv s="1">
    <fb>350.89198106165799</fb>
    <v>116</v>
  </rv>
  <rv s="1">
    <fb>240.72935232388278</fb>
    <v>200</v>
  </rv>
  <rv s="1">
    <fb>5030</fb>
    <v>13</v>
  </rv>
  <rv s="1">
    <fb>42828375217714.836</fb>
    <v>13</v>
  </rv>
  <rv s="1">
    <fb>3.71</fb>
    <v>200</v>
  </rv>
  <rv s="1">
    <fb>982787.83707722765</fb>
    <v>13</v>
  </rv>
  <rv s="0">
    <v>805306624</v>
    <v>Phobos</v>
    <v>wjson{"t":"e","d":"PlanetaryMoon","e":"Phobos"}</v>
    <v>en-US</v>
    <v>Planet</v>
  </rv>
  <rv s="0">
    <v>805306624</v>
    <v>Deimos</v>
    <v>wjson{"t":"e","d":"PlanetaryMoon","e":"Deimos"}</v>
    <v>en-US</v>
    <v>Planet</v>
  </rv>
  <rv s="3">
    <v>456</v>
  </rv>
  <rv s="1">
    <fb>249228729.60397476</fb>
    <v>13</v>
  </rv>
  <rv s="1">
    <fb>49.578539999999997</fb>
    <v>92</v>
  </rv>
  <rv s="1">
    <fb>336.04084</fb>
    <v>92</v>
  </rv>
  <rv s="1">
    <fb>6.4171196629348165E+23</fb>
    <v>13</v>
  </rv>
  <rv s="1">
    <fb>-5.15</fb>
    <v>13</v>
  </rv>
  <rv s="1">
    <fb>3.9340000000000002</fb>
    <v>147</v>
  </rv>
  <rv s="1">
    <fb>0.52400000000000002</fb>
    <v>92</v>
  </rv>
  <rv s="1">
    <fb>-87.15</fb>
    <v>13</v>
  </rv>
  <rv s="1">
    <fb>206644544.85228595</fb>
    <v>13</v>
  </rv>
  <rv s="1">
    <fb>6.2393446774179299E-3</fb>
    <v>143</v>
  </rv>
  <rv s="1">
    <fb>25.19</fb>
    <v>200</v>
  </rv>
  <rv s="1">
    <fb>1429038773.91646</fb>
    <v>13</v>
  </rv>
  <rv s="1">
    <fb>3.5139493500999269E+39</fb>
    <v>13</v>
  </rv>
  <rv s="1">
    <fb>9.3412330000000002E-2</fb>
    <v>114</v>
  </rv>
  <rv s="1">
    <fb>1.8506100000000001</fb>
    <v>92</v>
  </rv>
  <rv s="1">
    <fb>1.8808476000000001</fb>
    <v>119</v>
  </rv>
  <rv s="1">
    <fb>1.5236623099083346</fb>
    <v>120</v>
  </rv>
  <rv s="1">
    <fb>1.517000110114924</fb>
    <v>120</v>
  </rv>
  <rv s="1">
    <fb>21213.290234099721</fb>
    <v>13</v>
  </rv>
  <rv s="1">
    <fb>6752.4</fb>
    <v>13</v>
  </rv>
  <rv s="1">
    <fb>3376.2</fb>
    <v>13</v>
  </rv>
  <rv s="1">
    <fb>1205224.4387729988</fb>
    <v>13</v>
  </rv>
  <rv s="1">
    <fb>1.0259567599999999</fb>
    <v>119</v>
  </rv>
  <rv s="1">
    <fb>2.6983140811615092E+36</fb>
    <v>13</v>
  </rv>
  <rv s="1">
    <fb>24.659789940136267</fb>
    <v>119</v>
  </rv>
  <rv s="1">
    <fb>3.1620677166338765E-10</fb>
    <v>231</v>
  </rv>
  <rv s="1">
    <fb>577225.66451244825</fb>
    <v>13</v>
  </rv>
  <rv s="1">
    <fb>20427.908700221888</fb>
    <v>13</v>
  </rv>
  <rv s="1">
    <fb>1.4479747101121627</fb>
    <v>147</v>
  </rv>
  <rv s="1">
    <fb>144373440.50717801</fb>
    <v>13</v>
  </rv>
  <rv s="1">
    <fb>1.631175660780334E+20</fb>
    <v>13</v>
  </rv>
  <rv s="1">
    <fb>6779.0271005421628</fb>
    <v>13</v>
  </rv>
  <rv s="1">
    <fb>3389.5135502710814</fb>
    <v>13</v>
  </rv>
  <rv s="41">
    <v>#VALUE!</v>
    <v>en-US</v>
    <v>wjson{"t":"e","d":"Planet","e":"Mars"}</v>
    <v>805306624</v>
    <v>1</v>
    <v>205</v>
    <v>232</v>
    <v>Mars</v>
    <v>66</v>
    <v>158</v>
    <v>Planet</v>
    <v>68</v>
    <v>233</v>
    <v>199</v>
    <v>3223</v>
    <v>2922</v>
    <v>3224</v>
    <v>Mars</v>
    <v>3225</v>
    <v>3226</v>
    <v>3227</v>
    <v>3228</v>
    <v>3250</v>
    <v>3251</v>
    <v>3252</v>
    <v>3253</v>
    <v>3254</v>
    <v>3255</v>
    <v>3256</v>
    <v>3257</v>
    <v>3258</v>
    <v>3257</v>
    <v>3259</v>
    <v>3260</v>
    <v>3261</v>
    <v>3262</v>
    <v>3263</v>
    <v>3264</v>
    <v>3265</v>
    <v>3266</v>
    <v>3267</v>
    <v>3268</v>
    <v>3269</v>
    <v>3270</v>
    <v>3271</v>
    <v>3272</v>
    <v>3273</v>
    <v>3274</v>
    <v>3275</v>
    <v>3278</v>
    <v>3279</v>
    <v>3280</v>
    <v>3281</v>
    <v>3282</v>
    <v>3283</v>
    <v>3284</v>
    <v>3285</v>
    <v>3286</v>
    <v>Mars</v>
    <v>3287</v>
    <v>2723</v>
    <v>Planet</v>
    <v>3288</v>
    <v>3289</v>
    <v>2975</v>
    <v>3290</v>
    <v>3291</v>
    <v>3292</v>
    <v>3293</v>
    <v>3294</v>
    <v>3295</v>
    <v>3296</v>
    <v>3297</v>
    <v>3298</v>
    <v>3299</v>
    <v>3300</v>
    <v>3301</v>
    <v>3302</v>
    <v>oblate spheroid</v>
    <v>3303</v>
    <v>3304</v>
    <v>3305</v>
    <v>3306</v>
    <v>3307</v>
    <v>3308</v>
    <v>Mars</v>
    <v>3309</v>
    <v>3310</v>
    <v>3311</v>
    <v>Mars is the fourth planet from the Sun and the second–smallest planet in the Solar System, being larger than only Mercury. In English, Mars carries the name of the Roman god of war and is often referred to as the "Red Planet".</v>
    <v>planet</v>
  </rv>
  <rv s="0">
    <v>805306624</v>
    <v>Saturn</v>
    <v>wjson{"t":"e","d":"Planet","e":"Saturn"}</v>
    <v>en-US</v>
    <v>Planet</v>
  </rv>
  <rv s="1">
    <fb>-8.8800000000000008</fb>
    <v>200</v>
  </rv>
  <rv s="1">
    <fb>0.47</fb>
    <v>200</v>
  </rv>
  <rv s="1">
    <fb>17.029531191659615</fb>
    <v>200</v>
  </rv>
  <rv s="1">
    <fb>8.5147656446127318</fb>
    <v>143</v>
  </rv>
  <rv s="1">
    <fb>0.34325123323011497</fb>
    <v>143</v>
  </rv>
  <rv s="1">
    <fb>-21.283100000000001</fb>
    <v>147</v>
  </rv>
  <rv s="1">
    <fb>94</fb>
    <v>13</v>
  </rv>
  <rv s="36">
    <v>201</v>
    <v>Hydrogen (94.0%)</v>
    <v>77</v>
    <v>202</v>
    <v>2934</v>
    <v>Hydrogen (94.0%)</v>
    <v>3320</v>
  </rv>
  <rv s="0">
    <v>1073742080</v>
    <v>methane-d 1</v>
    <v>wjson{"t":"e","d":"Chemical","e":"MethaneD1"}</v>
    <v>en-US</v>
    <v>Beaker</v>
  </rv>
  <rv s="1">
    <fb>3.3999999999998712E-5</fb>
    <v>116</v>
  </rv>
  <rv s="36">
    <v>201</v>
    <v>Methane-d 1 (&lt;0.001%)</v>
    <v>77</v>
    <v>202</v>
    <v>3322</v>
    <v>Methane-d 1 (&lt;0.001%)</v>
    <v>3323</v>
  </rv>
  <rv s="0">
    <v>1073742080</v>
    <v>germane</v>
    <v>wjson{"t":"e","d":"Chemical","e":"Germane"}</v>
    <v>en-US</v>
    <v>Beaker</v>
  </rv>
  <rv s="1">
    <fb>2.0000000000000486E-7</fb>
    <v>119</v>
  </rv>
  <rv s="36">
    <v>201</v>
    <v>Germane (&lt;0.001%)</v>
    <v>77</v>
    <v>202</v>
    <v>3325</v>
    <v>Germane (&lt;0.001%)</v>
    <v>3326</v>
  </rv>
  <rv s="0">
    <v>1073742080</v>
    <v>ethylene</v>
    <v>wjson{"t":"e","d":"Chemical","e":"Ethylene"}</v>
    <v>en-US</v>
    <v>Beaker</v>
  </rv>
  <rv s="1">
    <fb>1.0000000000000243E-7</fb>
    <v>119</v>
  </rv>
  <rv s="36">
    <v>201</v>
    <v>Ethylene (&lt;0.001%)</v>
    <v>77</v>
    <v>202</v>
    <v>3328</v>
    <v>Ethylene (&lt;0.001%)</v>
    <v>3329</v>
  </rv>
  <rv s="3">
    <v>457</v>
  </rv>
  <rv s="1">
    <fb>0.4</fb>
    <v>115</v>
  </rv>
  <rv s="1">
    <fb>59.5</fb>
    <v>115</v>
  </rv>
  <rv s="1">
    <fb>116575.7911514689</fb>
    <v>13</v>
  </rv>
  <rv s="1">
    <fb>58287.895575734452</fb>
    <v>13</v>
  </rv>
  <rv s="1">
    <fb>116600</fb>
    <v>13</v>
  </rv>
  <rv s="1">
    <fb>9.5759859611414537</fb>
    <v>200</v>
  </rv>
  <rv s="1">
    <fb>9.6375534864257926</fb>
    <v>200</v>
  </rv>
  <rv s="1">
    <fb>9.5510530353747214</fb>
    <v>119</v>
  </rv>
  <rv s="1">
    <fb>58300</fb>
    <v>13</v>
  </rv>
  <rv s="1">
    <fb>-139.15</fb>
    <v>13</v>
  </rv>
  <rv s="0">
    <v>-2082471680</v>
    <v>current orbital properties for Saturn</v>
    <v>wjson{"t":"rl","d":"PlanetOrbitalProperties","e":{"EntityLookup":{"t":"e","d":"Planet","e":"Saturn"}}}</v>
    <v>en-US</v>
    <v>OuterSpace</v>
  </rv>
  <rv s="0">
    <v>-2082471680</v>
    <v>current sky properties for Saturn</v>
    <v>wjson{"t":"rl","d":"PlanetSkyProperties","e":{"EntityLookup":{"t":"e","d":"Planet","e":"Saturn"}}}</v>
    <v>en-US</v>
    <v>OuterSpace</v>
  </rv>
  <rv s="12">
    <v>61</v>
    <v>68</v>
    <v>117</v>
    <v>1</v>
    <v>current sky map from user location</v>
  </rv>
  <rv s="12">
    <v>62</v>
    <v>68</v>
    <v>117</v>
    <v>1</v>
    <v>current solar system configuration</v>
  </rv>
  <rv s="1">
    <fb>95</fb>
    <v>13</v>
  </rv>
  <rv s="1">
    <fb>378675.0120930993</fb>
    <v>13</v>
  </rv>
  <rv s="1">
    <fb>120536</fb>
    <v>13</v>
  </rv>
  <rv s="1">
    <fb>1.6526869659581222E-4</fb>
    <v>120</v>
  </rv>
  <rv s="1">
    <fb>60268</fb>
    <v>13</v>
  </rv>
  <rv s="1">
    <fb>818.13877636908865</fb>
    <v>200</v>
  </rv>
  <rv s="1">
    <fb>9960.413806436407</fb>
    <v>13</v>
  </rv>
  <rv s="1">
    <fb>36090</fb>
    <v>13</v>
  </rv>
  <rv s="1">
    <fb>3.7940584850323696E+16</fb>
    <v>13</v>
  </rv>
  <rv s="1">
    <fb>10.44</fb>
    <v>200</v>
  </rv>
  <rv s="1">
    <fb>61633928.018053554</fb>
    <v>13</v>
  </rv>
  <rv s="0">
    <v>805306624</v>
    <v>S/2009 S1</v>
    <v>wjson{"t":"e","d":"PlanetaryMoon","e":"S2009S1"}</v>
    <v>en-US</v>
    <v>Planet</v>
  </rv>
  <rv s="0">
    <v>805306624</v>
    <v>Pan</v>
    <v>wjson{"t":"e","d":"PlanetaryMoon","e":"Pan"}</v>
    <v>en-US</v>
    <v>Planet</v>
  </rv>
  <rv s="0">
    <v>805306624</v>
    <v>Daphnis</v>
    <v>wjson{"t":"e","d":"PlanetaryMoon","e":"Daphnis"}</v>
    <v>en-US</v>
    <v>Planet</v>
  </rv>
  <rv s="0">
    <v>805306624</v>
    <v>Atlas</v>
    <v>wjson{"t":"e","d":"PlanetaryMoon","e":"Atlas"}</v>
    <v>en-US</v>
    <v>Planet</v>
  </rv>
  <rv s="0">
    <v>805306624</v>
    <v>Prometheus</v>
    <v>wjson{"t":"e","d":"PlanetaryMoon","e":"Prometheus"}</v>
    <v>en-US</v>
    <v>Planet</v>
  </rv>
  <rv s="0">
    <v>805306624</v>
    <v>Pandora</v>
    <v>wjson{"t":"e","d":"PlanetaryMoon","e":"Pandora"}</v>
    <v>en-US</v>
    <v>Planet</v>
  </rv>
  <rv s="0">
    <v>805306624</v>
    <v>Epimetheus</v>
    <v>wjson{"t":"e","d":"PlanetaryMoon","e":"Epimetheus"}</v>
    <v>en-US</v>
    <v>Planet</v>
  </rv>
  <rv s="0">
    <v>805306624</v>
    <v>Janus</v>
    <v>wjson{"t":"e","d":"PlanetaryMoon","e":"Janus"}</v>
    <v>en-US</v>
    <v>Planet</v>
  </rv>
  <rv s="0">
    <v>805306624</v>
    <v>Aegaeon</v>
    <v>wjson{"t":"e","d":"PlanetaryMoon","e":"Aegaeon"}</v>
    <v>en-US</v>
    <v>Planet</v>
  </rv>
  <rv s="0">
    <v>805306624</v>
    <v>Mimas</v>
    <v>wjson{"t":"e","d":"PlanetaryMoon","e":"Mimas"}</v>
    <v>en-US</v>
    <v>Planet</v>
  </rv>
  <rv s="0">
    <v>805306624</v>
    <v>Methone</v>
    <v>wjson{"t":"e","d":"PlanetaryMoon","e":"Methone"}</v>
    <v>en-US</v>
    <v>Planet</v>
  </rv>
  <rv s="0">
    <v>805306624</v>
    <v>Anthe</v>
    <v>wjson{"t":"e","d":"PlanetaryMoon","e":"Anthe"}</v>
    <v>en-US</v>
    <v>Planet</v>
  </rv>
  <rv s="0">
    <v>805306624</v>
    <v>Pallene</v>
    <v>wjson{"t":"e","d":"PlanetaryMoon","e":"Pallene"}</v>
    <v>en-US</v>
    <v>Planet</v>
  </rv>
  <rv s="0">
    <v>805306624</v>
    <v>Enceladus</v>
    <v>wjson{"t":"e","d":"PlanetaryMoon","e":"Enceladus"}</v>
    <v>en-US</v>
    <v>Planet</v>
  </rv>
  <rv s="0">
    <v>805306624</v>
    <v>Tethys</v>
    <v>wjson{"t":"e","d":"PlanetaryMoon","e":"Tethys"}</v>
    <v>en-US</v>
    <v>Planet</v>
  </rv>
  <rv s="0">
    <v>805306624</v>
    <v>Calypso</v>
    <v>wjson{"t":"e","d":"PlanetaryMoon","e":"Calypso"}</v>
    <v>en-US</v>
    <v>Planet</v>
  </rv>
  <rv s="0">
    <v>805306624</v>
    <v>Telesto</v>
    <v>wjson{"t":"e","d":"PlanetaryMoon","e":"Telesto"}</v>
    <v>en-US</v>
    <v>Planet</v>
  </rv>
  <rv s="0">
    <v>805306624</v>
    <v>Polydeuces</v>
    <v>wjson{"t":"e","d":"PlanetaryMoon","e":"Polydeuces"}</v>
    <v>en-US</v>
    <v>Planet</v>
  </rv>
  <rv s="0">
    <v>805306624</v>
    <v>Dione</v>
    <v>wjson{"t":"e","d":"PlanetaryMoon","e":"Dione"}</v>
    <v>en-US</v>
    <v>Planet</v>
  </rv>
  <rv s="0">
    <v>805306624</v>
    <v>Helene</v>
    <v>wjson{"t":"e","d":"PlanetaryMoon","e":"Helene"}</v>
    <v>en-US</v>
    <v>Planet</v>
  </rv>
  <rv s="0">
    <v>805306624</v>
    <v>Rhea</v>
    <v>wjson{"t":"e","d":"PlanetaryMoon","e":"Rhea"}</v>
    <v>en-US</v>
    <v>Planet</v>
  </rv>
  <rv s="0">
    <v>805306624</v>
    <v>Titan</v>
    <v>wjson{"t":"e","d":"PlanetaryMoon","e":"Titan"}</v>
    <v>en-US</v>
    <v>Planet</v>
  </rv>
  <rv s="0">
    <v>805306624</v>
    <v>Hyperion</v>
    <v>wjson{"t":"e","d":"PlanetaryMoon","e":"Hyperion"}</v>
    <v>en-US</v>
    <v>Planet</v>
  </rv>
  <rv s="0">
    <v>805306624</v>
    <v>Iapetus</v>
    <v>wjson{"t":"e","d":"PlanetaryMoon","e":"Iapetus"}</v>
    <v>en-US</v>
    <v>Planet</v>
  </rv>
  <rv s="0">
    <v>805306624</v>
    <v>Kiviuq</v>
    <v>wjson{"t":"e","d":"PlanetaryMoon","e":"Kiviuq"}</v>
    <v>en-US</v>
    <v>Planet</v>
  </rv>
  <rv s="0">
    <v>805306624</v>
    <v>Ijiraq</v>
    <v>wjson{"t":"e","d":"PlanetaryMoon","e":"Ijiraq"}</v>
    <v>en-US</v>
    <v>Planet</v>
  </rv>
  <rv s="0">
    <v>805306624</v>
    <v>Phoebe</v>
    <v>wjson{"t":"e","d":"PlanetaryMoon","e":"Phoebe"}</v>
    <v>en-US</v>
    <v>Planet</v>
  </rv>
  <rv s="0">
    <v>805306624</v>
    <v>Paaliaq</v>
    <v>wjson{"t":"e","d":"PlanetaryMoon","e":"Paaliaq"}</v>
    <v>en-US</v>
    <v>Planet</v>
  </rv>
  <rv s="0">
    <v>805306624</v>
    <v>Skathi</v>
    <v>wjson{"t":"e","d":"PlanetaryMoon","e":"Skathi"}</v>
    <v>en-US</v>
    <v>Planet</v>
  </rv>
  <rv s="0">
    <v>805306624</v>
    <v>S/2004 S 37</v>
    <v>wjson{"t":"e","d":"PlanetaryMoon","e":"S2004S37"}</v>
    <v>en-US</v>
    <v>Planet</v>
  </rv>
  <rv s="0">
    <v>805306624</v>
    <v>Albiorix</v>
    <v>wjson{"t":"e","d":"PlanetaryMoon","e":"Albiorix"}</v>
    <v>en-US</v>
    <v>Planet</v>
  </rv>
  <rv s="0">
    <v>805306624</v>
    <v>S/2007 S2</v>
    <v>wjson{"t":"e","d":"PlanetaryMoon","e":"S2007S2"}</v>
    <v>en-US</v>
    <v>Planet</v>
  </rv>
  <rv s="0">
    <v>805306624</v>
    <v>S/2004 S 29</v>
    <v>wjson{"t":"e","d":"PlanetaryMoon","e":"S2004S29"}</v>
    <v>en-US</v>
    <v>Planet</v>
  </rv>
  <rv s="0">
    <v>805306624</v>
    <v>Bebhionn</v>
    <v>wjson{"t":"e","d":"PlanetaryMoon","e":"Bebhionn"}</v>
    <v>en-US</v>
    <v>Planet</v>
  </rv>
  <rv s="0">
    <v>805306624</v>
    <v>Erriapus</v>
    <v>wjson{"t":"e","d":"PlanetaryMoon","e":"Erriapo"}</v>
    <v>en-US</v>
    <v>Planet</v>
  </rv>
  <rv s="0">
    <v>805306624</v>
    <v>Siarnaq</v>
    <v>wjson{"t":"e","d":"PlanetaryMoon","e":"Siarnaq"}</v>
    <v>en-US</v>
    <v>Planet</v>
  </rv>
  <rv s="0">
    <v>805306624</v>
    <v>S/2004 S 31</v>
    <v>wjson{"t":"e","d":"PlanetaryMoon","e":"S2004S31"}</v>
    <v>en-US</v>
    <v>Planet</v>
  </rv>
  <rv s="0">
    <v>805306624</v>
    <v>Skoll</v>
    <v>wjson{"t":"e","d":"PlanetaryMoon","e":"Skoll"}</v>
    <v>en-US</v>
    <v>Planet</v>
  </rv>
  <rv s="0">
    <v>805306624</v>
    <v>Tarqeq</v>
    <v>wjson{"t":"e","d":"PlanetaryMoon","e":"Tarqeq"}</v>
    <v>en-US</v>
    <v>Planet</v>
  </rv>
  <rv s="0">
    <v>805306624</v>
    <v>Tarvos</v>
    <v>wjson{"t":"e","d":"PlanetaryMoon","e":"Tarvos"}</v>
    <v>en-US</v>
    <v>Planet</v>
  </rv>
  <rv s="0">
    <v>805306624</v>
    <v>Greip</v>
    <v>wjson{"t":"e","d":"PlanetaryMoon","e":"Greip"}</v>
    <v>en-US</v>
    <v>Planet</v>
  </rv>
  <rv s="0">
    <v>805306624</v>
    <v>S/2004 S13</v>
    <v>wjson{"t":"e","d":"PlanetaryMoon","e":"S2004S13"}</v>
    <v>en-US</v>
    <v>Planet</v>
  </rv>
  <rv s="0">
    <v>805306624</v>
    <v>Hyrrokkin</v>
    <v>wjson{"t":"e","d":"PlanetaryMoon","e":"Hyrrokkin"}</v>
    <v>en-US</v>
    <v>Planet</v>
  </rv>
  <rv s="0">
    <v>805306624</v>
    <v>Mundilfari</v>
    <v>wjson{"t":"e","d":"PlanetaryMoon","e":"Mundilfari"}</v>
    <v>en-US</v>
    <v>Planet</v>
  </rv>
  <rv s="0">
    <v>805306624</v>
    <v>S/2006 S1</v>
    <v>wjson{"t":"e","d":"PlanetaryMoon","e":"S2006S1"}</v>
    <v>en-US</v>
    <v>Planet</v>
  </rv>
  <rv s="0">
    <v>805306624</v>
    <v>Jarnsaxa</v>
    <v>wjson{"t":"e","d":"PlanetaryMoon","e":"Jarnsaxa"}</v>
    <v>en-US</v>
    <v>Planet</v>
  </rv>
  <rv s="0">
    <v>805306624</v>
    <v>Narvi</v>
    <v>wjson{"t":"e","d":"PlanetaryMoon","e":"Narvi"}</v>
    <v>en-US</v>
    <v>Planet</v>
  </rv>
  <rv s="0">
    <v>805306624</v>
    <v>Bergelmir</v>
    <v>wjson{"t":"e","d":"PlanetaryMoon","e":"Bergelmir"}</v>
    <v>en-US</v>
    <v>Planet</v>
  </rv>
  <rv s="0">
    <v>805306624</v>
    <v>S/2004 S 20</v>
    <v>wjson{"t":"e","d":"PlanetaryMoon","e":"S2004S20"}</v>
    <v>en-US</v>
    <v>Planet</v>
  </rv>
  <rv s="0">
    <v>805306624</v>
    <v>S/2004 S17</v>
    <v>wjson{"t":"e","d":"PlanetaryMoon","e":"S2004S17"}</v>
    <v>en-US</v>
    <v>Planet</v>
  </rv>
  <rv s="0">
    <v>805306624</v>
    <v>Suttungr</v>
    <v>wjson{"t":"e","d":"PlanetaryMoon","e":"Suttungr"}</v>
    <v>en-US</v>
    <v>Planet</v>
  </rv>
  <rv s="0">
    <v>805306624</v>
    <v>Hati</v>
    <v>wjson{"t":"e","d":"PlanetaryMoon","e":"Hati"}</v>
    <v>en-US</v>
    <v>Planet</v>
  </rv>
  <rv s="0">
    <v>805306624</v>
    <v>S/2004 S12</v>
    <v>wjson{"t":"e","d":"PlanetaryMoon","e":"S2004S12"}</v>
    <v>en-US</v>
    <v>Planet</v>
  </rv>
  <rv s="0">
    <v>805306624</v>
    <v>S/2004 S 27</v>
    <v>wjson{"t":"e","d":"PlanetaryMoon","e":"S2004S27"}</v>
    <v>en-US</v>
    <v>Planet</v>
  </rv>
  <rv s="0">
    <v>805306624</v>
    <v>Bestla</v>
    <v>wjson{"t":"e","d":"PlanetaryMoon","e":"Bestla"}</v>
    <v>en-US</v>
    <v>Planet</v>
  </rv>
  <rv s="0">
    <v>805306624</v>
    <v>Farbauti</v>
    <v>wjson{"t":"e","d":"PlanetaryMoon","e":"Farbauti"}</v>
    <v>en-US</v>
    <v>Planet</v>
  </rv>
  <rv s="0">
    <v>805306624</v>
    <v>Thrymr</v>
    <v>wjson{"t":"e","d":"PlanetaryMoon","e":"Thrymr"}</v>
    <v>en-US</v>
    <v>Planet</v>
  </rv>
  <rv s="0">
    <v>805306624</v>
    <v>S/2007 S3</v>
    <v>wjson{"t":"e","d":"PlanetaryMoon","e":"S2007S3"}</v>
    <v>en-US</v>
    <v>Planet</v>
  </rv>
  <rv s="0">
    <v>805306624</v>
    <v>S/2004 S 22</v>
    <v>wjson{"t":"e","d":"PlanetaryMoon","e":"S2004S22"}</v>
    <v>en-US</v>
    <v>Planet</v>
  </rv>
  <rv s="0">
    <v>805306624</v>
    <v>Aegir</v>
    <v>wjson{"t":"e","d":"PlanetaryMoon","e":"Aegir"}</v>
    <v>en-US</v>
    <v>Planet</v>
  </rv>
  <rv s="0">
    <v>805306624</v>
    <v>S/2004 S 30</v>
    <v>wjson{"t":"e","d":"PlanetaryMoon","e":"S2004S30"}</v>
    <v>en-US</v>
    <v>Planet</v>
  </rv>
  <rv s="0">
    <v>805306624</v>
    <v>S/2004 S7</v>
    <v>wjson{"t":"e","d":"PlanetaryMoon","e":"S2004S7"}</v>
    <v>en-US</v>
    <v>Planet</v>
  </rv>
  <rv s="0">
    <v>805306624</v>
    <v>S/2004 S 23</v>
    <v>wjson{"t":"e","d":"PlanetaryMoon","e":"S2004S23"}</v>
    <v>en-US</v>
    <v>Planet</v>
  </rv>
  <rv s="0">
    <v>805306624</v>
    <v>S/2004 S 25</v>
    <v>wjson{"t":"e","d":"PlanetaryMoon","e":"S2004S25"}</v>
    <v>en-US</v>
    <v>Planet</v>
  </rv>
  <rv s="0">
    <v>805306624</v>
    <v>S/2004 S 32</v>
    <v>wjson{"t":"e","d":"PlanetaryMoon","e":"S2004S32"}</v>
    <v>en-US</v>
    <v>Planet</v>
  </rv>
  <rv s="0">
    <v>805306624</v>
    <v>S/2006 S3</v>
    <v>wjson{"t":"e","d":"PlanetaryMoon","e":"S2006S3"}</v>
    <v>en-US</v>
    <v>Planet</v>
  </rv>
  <rv s="0">
    <v>805306624</v>
    <v>S/2004 S 38</v>
    <v>wjson{"t":"e","d":"PlanetaryMoon","e":"S2004S38"}</v>
    <v>en-US</v>
    <v>Planet</v>
  </rv>
  <rv s="0">
    <v>805306624</v>
    <v>S/2004 S 28</v>
    <v>wjson{"t":"e","d":"PlanetaryMoon","e":"S2004S28"}</v>
    <v>en-US</v>
    <v>Planet</v>
  </rv>
  <rv s="0">
    <v>805306624</v>
    <v>Kari</v>
    <v>wjson{"t":"e","d":"PlanetaryMoon","e":"Kari"}</v>
    <v>en-US</v>
    <v>Planet</v>
  </rv>
  <rv s="0">
    <v>805306624</v>
    <v>S/2004 S 35</v>
    <v>wjson{"t":"e","d":"PlanetaryMoon","e":"S2004S35"}</v>
    <v>en-US</v>
    <v>Planet</v>
  </rv>
  <rv s="0">
    <v>805306624</v>
    <v>Fenrir</v>
    <v>wjson{"t":"e","d":"PlanetaryMoon","e":"Fenrir"}</v>
    <v>en-US</v>
    <v>Planet</v>
  </rv>
  <rv s="0">
    <v>805306624</v>
    <v>S/2004 S 21</v>
    <v>wjson{"t":"e","d":"PlanetaryMoon","e":"S2004S21"}</v>
    <v>en-US</v>
    <v>Planet</v>
  </rv>
  <rv s="0">
    <v>805306624</v>
    <v>Surtur</v>
    <v>wjson{"t":"e","d":"PlanetaryMoon","e":"Surtur"}</v>
    <v>en-US</v>
    <v>Planet</v>
  </rv>
  <rv s="0">
    <v>805306624</v>
    <v>S/2004 S 24</v>
    <v>wjson{"t":"e","d":"PlanetaryMoon","e":"S2004S24"}</v>
    <v>en-US</v>
    <v>Planet</v>
  </rv>
  <rv s="0">
    <v>805306624</v>
    <v>Ymir</v>
    <v>wjson{"t":"e","d":"PlanetaryMoon","e":"Ymir"}</v>
    <v>en-US</v>
    <v>Planet</v>
  </rv>
  <rv s="0">
    <v>805306624</v>
    <v>Loge</v>
    <v>wjson{"t":"e","d":"PlanetaryMoon","e":"Loge"}</v>
    <v>en-US</v>
    <v>Planet</v>
  </rv>
  <rv s="0">
    <v>805306624</v>
    <v>S/2004 S 36</v>
    <v>wjson{"t":"e","d":"PlanetaryMoon","e":"S2004S36"}</v>
    <v>en-US</v>
    <v>Planet</v>
  </rv>
  <rv s="0">
    <v>805306624</v>
    <v>S/2004 S 39</v>
    <v>wjson{"t":"e","d":"PlanetaryMoon","e":"S2004S39"}</v>
    <v>en-US</v>
    <v>Planet</v>
  </rv>
  <rv s="0">
    <v>805306624</v>
    <v>S/2004 S 33</v>
    <v>wjson{"t":"e","d":"PlanetaryMoon","e":"S2004S33"}</v>
    <v>en-US</v>
    <v>Planet</v>
  </rv>
  <rv s="0">
    <v>805306624</v>
    <v>S/2004 S 34</v>
    <v>wjson{"t":"e","d":"PlanetaryMoon","e":"S2004S34"}</v>
    <v>en-US</v>
    <v>Planet</v>
  </rv>
  <rv s="0">
    <v>805306624</v>
    <v>Fornjot</v>
    <v>wjson{"t":"e","d":"PlanetaryMoon","e":"Fornjot"}</v>
    <v>en-US</v>
    <v>Planet</v>
  </rv>
  <rv s="0">
    <v>805306624</v>
    <v>S/2004 S 26</v>
    <v>wjson{"t":"e","d":"PlanetaryMoon","e":"S2004S26"}</v>
    <v>en-US</v>
    <v>Planet</v>
  </rv>
  <rv s="3">
    <v>458</v>
  </rv>
  <rv s="1">
    <fb>1503983449.6245828</fb>
    <v>13</v>
  </rv>
  <rv s="1">
    <fb>113.71504</fb>
    <v>92</v>
  </rv>
  <rv s="1">
    <fb>92.431939999999997</fb>
    <v>92</v>
  </rv>
  <rv s="1">
    <fb>5.6833581557308272E+26</fb>
    <v>13</v>
  </rv>
  <rv s="1">
    <fb>-124.15</fb>
    <v>13</v>
  </rv>
  <rv s="1">
    <fb>0.68710000000000004</fb>
    <v>147</v>
  </rv>
  <rv s="1">
    <fb>3.3500000000000002E-2</fb>
    <v>116</v>
  </rv>
  <rv s="1">
    <fb>-192.15</fb>
    <v>13</v>
  </rv>
  <rv s="1">
    <fb>1349467375.380085</fb>
    <v>13</v>
  </rv>
  <rv s="1">
    <fb>82</fb>
    <v>13</v>
  </rv>
  <rv s="1">
    <fb>9.7962434459414618E-2</fb>
    <v>147</v>
  </rv>
  <rv s="1">
    <fb>26.73</fb>
    <v>200</v>
  </rv>
  <rv s="1">
    <fb>8957804996.8172169</fb>
    <v>13</v>
  </rv>
  <rv s="1">
    <fb>7.8088836825238228E+42</fb>
    <v>13</v>
  </rv>
  <rv s="1">
    <fb>5.41506E-2</fb>
    <v>119</v>
  </rv>
  <rv s="1">
    <fb>2.4844599999999999</fb>
    <v>92</v>
  </rv>
  <rv s="1">
    <fb>29.447498</fb>
    <v>116</v>
  </rv>
  <rv s="1">
    <fb>9.5370703194262383</fb>
    <v>120</v>
  </rv>
  <rv s="1">
    <fb>9.5230773380859599</fb>
    <v>119</v>
  </rv>
  <rv s="1">
    <fb>341579.08603951102</fb>
    <v>13</v>
  </rv>
  <rv s="1">
    <fb>108728</fb>
    <v>13</v>
  </rv>
  <rv s="1">
    <fb>54364</fb>
    <v>13</v>
  </rv>
  <rv s="1">
    <fb>133800</fb>
    <v>13</v>
  </rv>
  <rv s="1">
    <fb>66900</fb>
    <v>13</v>
  </rv>
  <rv s="1">
    <fb>17469600</fb>
    <v>13</v>
  </rv>
  <rv s="1">
    <fb>17402700</fb>
    <v>13</v>
  </rv>
  <rv s="1">
    <fb>2156119.0254798355</fb>
    <v>13</v>
  </rv>
  <rv s="1">
    <fb>0.44002314814814814</fb>
    <v>143</v>
  </rv>
  <rv s="1">
    <fb>4.0471353870433302E+41</fb>
    <v>13</v>
  </rv>
  <rv s="1">
    <fb>10.656679922371268</fb>
    <v>143</v>
  </rv>
  <rv s="1">
    <fb>5.3535888138299147E-9</fb>
    <v>204</v>
  </rv>
  <rv s="1">
    <fb>54547876.363986738</fb>
    <v>13</v>
  </rv>
  <rv s="1">
    <fb>111568.9078249928</fb>
    <v>13</v>
  </rv>
  <rv s="1">
    <fb>18.438847976854873</fb>
    <v>200</v>
  </rv>
  <rv s="1">
    <fb>42693965828.016296</fb>
    <v>13</v>
  </rv>
  <rv s="1">
    <fb>8.2712961781703064E+23</fb>
    <v>13</v>
  </rv>
  <rv s="1">
    <fb>116463.98604463659</fb>
    <v>13</v>
  </rv>
  <rv s="1">
    <fb>58231.993022318296</fb>
    <v>13</v>
  </rv>
  <rv s="42">
    <v>#VALUE!</v>
    <v>en-US</v>
    <v>wjson{"t":"e","d":"Planet","e":"Saturn"}</v>
    <v>805306624</v>
    <v>1</v>
    <v>234</v>
    <v>235</v>
    <v>Saturn</v>
    <v>66</v>
    <v>158</v>
    <v>Planet</v>
    <v>68</v>
    <v>236</v>
    <v>199</v>
    <v>3314</v>
    <v>2922</v>
    <v>3315</v>
    <v>Saturn</v>
    <v>3316</v>
    <v>3317</v>
    <v>3318</v>
    <v>3319</v>
    <v>3331</v>
    <v>3332</v>
    <v>3333</v>
    <v>3334</v>
    <v>3335</v>
    <v>3336</v>
    <v>3337</v>
    <v>3338</v>
    <v>3339</v>
    <v>3338</v>
    <v>3340</v>
    <v>3341</v>
    <v>3342</v>
    <v>3343</v>
    <v>3344</v>
    <v>3345</v>
    <v>3346</v>
    <v>3347</v>
    <v>3348</v>
    <v>3349</v>
    <v>3350</v>
    <v>3351</v>
    <v>3352</v>
    <v>3353</v>
    <v>3354</v>
    <v>3355</v>
    <v>3356</v>
    <v>3439</v>
    <v>3440</v>
    <v>3441</v>
    <v>3442</v>
    <v>3443</v>
    <v>3444</v>
    <v>3445</v>
    <v>3446</v>
    <v>3447</v>
    <v>Saturn</v>
    <v>3448</v>
    <v>3449</v>
    <v>Planet</v>
    <v>3450</v>
    <v>3451</v>
    <v>2975</v>
    <v>3452</v>
    <v>3453</v>
    <v>3454</v>
    <v>3455</v>
    <v>3456</v>
    <v>3457</v>
    <v>3458</v>
    <v>3459</v>
    <v>3460</v>
    <v>3461</v>
    <v>3462</v>
    <v>3463</v>
    <v>3464</v>
    <v>3465</v>
    <v>3466</v>
    <v>3467</v>
    <v>3468</v>
    <v>oblate spheroid</v>
    <v>3469</v>
    <v>3470</v>
    <v>3471</v>
    <v>3472</v>
    <v>3473</v>
    <v>3474</v>
    <v>Saturn</v>
    <v>3475</v>
    <v>3476</v>
    <v>3477</v>
    <v>Saturn is the sixth planet from the Sun and the second–largest in the Solar System, after Jupiter. It is a gas giant with an average radius of about nine times that of Earth.</v>
    <v>planet</v>
  </rv>
  <rv s="0">
    <v>805306624</v>
    <v>Jupiter</v>
    <v>wjson{"t":"e","d":"Planet","e":"Jupiter"}</v>
    <v>en-US</v>
    <v>Planet</v>
  </rv>
  <rv s="1">
    <fb>-9.4</fb>
    <v>200</v>
  </rv>
  <rv s="1">
    <fb>0.52</fb>
    <v>200</v>
  </rv>
  <rv s="1">
    <fb>40.439772189470077</fb>
    <v>200</v>
  </rv>
  <rv s="1">
    <fb>20.219886336009733</fb>
    <v>200</v>
  </rv>
  <rv s="1">
    <fb>-2.434919982559355</fb>
    <v>200</v>
  </rv>
  <rv s="1">
    <fb>-85.802300000000002</fb>
    <v>92</v>
  </rv>
  <rv s="0">
    <v>1073742080</v>
    <v>deuterium hydride</v>
    <v>wjson{"t":"e","d":"Chemical","e":"DeuteriumHydride"}</v>
    <v>en-US</v>
    <v>Beaker</v>
  </rv>
  <rv s="1">
    <fb>1.0999999999999996E-3</fb>
    <v>147</v>
  </rv>
  <rv s="36">
    <v>201</v>
    <v>Deuterium hydride (0.0011%)</v>
    <v>77</v>
    <v>202</v>
    <v>3486</v>
    <v>Deuterium hydride (0.0011%)</v>
    <v>3487</v>
  </rv>
  <rv s="1">
    <fb>1.9999999999989644E-6</fb>
    <v>116</v>
  </rv>
  <rv s="36">
    <v>201</v>
    <v>Methane-d 1 (&lt;0.001%)</v>
    <v>77</v>
    <v>202</v>
    <v>3322</v>
    <v>Methane-d 1 (&lt;0.001%)</v>
    <v>3489</v>
  </rv>
  <rv s="1">
    <fb>6.0000000000023142E-8</fb>
    <v>120</v>
  </rv>
  <rv s="36">
    <v>201</v>
    <v>Germane (&lt;0.001%)</v>
    <v>77</v>
    <v>202</v>
    <v>3325</v>
    <v>Germane (&lt;0.001%)</v>
    <v>3491</v>
  </rv>
  <rv s="1">
    <fb>9.9999999999948221E-9</fb>
    <v>114</v>
  </rv>
  <rv s="36">
    <v>201</v>
    <v>Carbon monoxide (&lt;0.001%)</v>
    <v>77</v>
    <v>202</v>
    <v>3021</v>
    <v>Carbon monoxide (&lt;0.001%)</v>
    <v>3493</v>
  </rv>
  <rv s="3">
    <v>459</v>
  </rv>
  <rv s="1">
    <fb>0.3</fb>
    <v>115</v>
  </rv>
  <rv s="1">
    <fb>27</fb>
    <v>13</v>
  </rv>
  <rv s="1">
    <fb>139879.12103196589</fb>
    <v>13</v>
  </rv>
  <rv s="1">
    <fb>69939.560515982943</fb>
    <v>13</v>
  </rv>
  <rv s="1">
    <fb>139892</fb>
    <v>13</v>
  </rv>
  <rv s="1">
    <fb>5.2576086615639994</fb>
    <v>200</v>
  </rv>
  <rv s="1">
    <fb>13.049577258757397</fb>
    <v>115</v>
  </rv>
  <rv s="1">
    <fb>5.2094557563271833</fb>
    <v>120</v>
  </rv>
  <rv s="1">
    <fb>69946</fb>
    <v>13</v>
  </rv>
  <rv s="1">
    <fb>-108.15</fb>
    <v>13</v>
  </rv>
  <rv s="0">
    <v>-2082471680</v>
    <v>current orbital properties for Jupiter</v>
    <v>wjson{"t":"rl","d":"PlanetOrbitalProperties","e":{"EntityLookup":{"t":"e","d":"Planet","e":"Jupiter"}}}</v>
    <v>en-US</v>
    <v>OuterSpace</v>
  </rv>
  <rv s="0">
    <v>-2082471680</v>
    <v>current sky properties for Jupiter</v>
    <v>wjson{"t":"rl","d":"PlanetSkyProperties","e":{"EntityLookup":{"t":"e","d":"Planet","e":"Jupiter"}}}</v>
    <v>en-US</v>
    <v>OuterSpace</v>
  </rv>
  <rv s="12">
    <v>63</v>
    <v>68</v>
    <v>117</v>
    <v>1</v>
    <v>current sky map from user location</v>
  </rv>
  <rv s="12">
    <v>64</v>
    <v>68</v>
    <v>117</v>
    <v>1</v>
    <v>current solar system configuration</v>
  </rv>
  <rv s="1">
    <fb>124.4</fb>
    <v>13</v>
  </rv>
  <rv s="1">
    <fb>449197.48398088297</fb>
    <v>13</v>
  </rv>
  <rv s="1">
    <fb>142984</fb>
    <v>13</v>
  </rv>
  <rv s="1">
    <fb>1.7585252252848678E-4</fb>
    <v>120</v>
  </rv>
  <rv s="1">
    <fb>71492</fb>
    <v>13</v>
  </rv>
  <rv s="1">
    <fb>870.53247569763539</fb>
    <v>200</v>
  </rv>
  <rv s="1">
    <fb>12572.048540606573</fb>
    <v>13</v>
  </rv>
  <rv s="1">
    <fb>1.2671276255645776E+17</fb>
    <v>13</v>
  </rv>
  <rv s="1">
    <fb>24.79</fb>
    <v>200</v>
  </rv>
  <rv s="1">
    <fb>50571144.768823914</fb>
    <v>13</v>
  </rv>
  <rv s="0">
    <v>805306624</v>
    <v>Metis</v>
    <v>wjson{"t":"e","d":"PlanetaryMoon","e":"Metis"}</v>
    <v>en-US</v>
    <v>Planet</v>
  </rv>
  <rv s="0">
    <v>805306624</v>
    <v>Adrastea</v>
    <v>wjson{"t":"e","d":"PlanetaryMoon","e":"Adrastea"}</v>
    <v>en-US</v>
    <v>Planet</v>
  </rv>
  <rv s="0">
    <v>805306624</v>
    <v>Amalthea</v>
    <v>wjson{"t":"e","d":"PlanetaryMoon","e":"Amalthea"}</v>
    <v>en-US</v>
    <v>Planet</v>
  </rv>
  <rv s="0">
    <v>805306624</v>
    <v>Thebe</v>
    <v>wjson{"t":"e","d":"PlanetaryMoon","e":"Thebe"}</v>
    <v>en-US</v>
    <v>Planet</v>
  </rv>
  <rv s="0">
    <v>805306624</v>
    <v>Io</v>
    <v>wjson{"t":"e","d":"PlanetaryMoon","e":"Io"}</v>
    <v>en-US</v>
    <v>Planet</v>
  </rv>
  <rv s="0">
    <v>805306624</v>
    <v>Europa</v>
    <v>wjson{"t":"e","d":"PlanetaryMoon","e":"Europa"}</v>
    <v>en-US</v>
    <v>Planet</v>
  </rv>
  <rv s="0">
    <v>805306624</v>
    <v>Ganymede</v>
    <v>wjson{"t":"e","d":"PlanetaryMoon","e":"Ganymede"}</v>
    <v>en-US</v>
    <v>Planet</v>
  </rv>
  <rv s="0">
    <v>805306624</v>
    <v>Callisto</v>
    <v>wjson{"t":"e","d":"PlanetaryMoon","e":"Callisto"}</v>
    <v>en-US</v>
    <v>Planet</v>
  </rv>
  <rv s="0">
    <v>805306624</v>
    <v>Themisto</v>
    <v>wjson{"t":"e","d":"PlanetaryMoon","e":"Themisto"}</v>
    <v>en-US</v>
    <v>Planet</v>
  </rv>
  <rv s="0">
    <v>805306624</v>
    <v>Leda</v>
    <v>wjson{"t":"e","d":"PlanetaryMoon","e":"Leda"}</v>
    <v>en-US</v>
    <v>Planet</v>
  </rv>
  <rv s="0">
    <v>805306624</v>
    <v>S/2018 J1</v>
    <v>wjson{"t":"e","d":"PlanetaryMoon","e":"S2018J1"}</v>
    <v>en-US</v>
    <v>Planet</v>
  </rv>
  <rv s="0">
    <v>805306624</v>
    <v>Himalia</v>
    <v>wjson{"t":"e","d":"PlanetaryMoon","e":"Himalia"}</v>
    <v>en-US</v>
    <v>Planet</v>
  </rv>
  <rv s="0">
    <v>805306624</v>
    <v>S/2017 J4</v>
    <v>wjson{"t":"e","d":"PlanetaryMoon","e":"S2017J4"}</v>
    <v>en-US</v>
    <v>Planet</v>
  </rv>
  <rv s="0">
    <v>805306624</v>
    <v>Lysithea</v>
    <v>wjson{"t":"e","d":"PlanetaryMoon","e":"Lysithea"}</v>
    <v>en-US</v>
    <v>Planet</v>
  </rv>
  <rv s="0">
    <v>805306624</v>
    <v>Elara</v>
    <v>wjson{"t":"e","d":"PlanetaryMoon","e":"Elara"}</v>
    <v>en-US</v>
    <v>Planet</v>
  </rv>
  <rv s="0">
    <v>805306624</v>
    <v>Dia</v>
    <v>wjson{"t":"e","d":"PlanetaryMoon","e":"S2000J11"}</v>
    <v>en-US</v>
    <v>Planet</v>
  </rv>
  <rv s="0">
    <v>805306624</v>
    <v>S/2003 J12</v>
    <v>wjson{"t":"e","d":"PlanetaryMoon","e":"S2003J12"}</v>
    <v>en-US</v>
    <v>Planet</v>
  </rv>
  <rv s="0">
    <v>805306624</v>
    <v>Carpo</v>
    <v>wjson{"t":"e","d":"PlanetaryMoon","e":"Carpo"}</v>
    <v>en-US</v>
    <v>Planet</v>
  </rv>
  <rv s="0">
    <v>805306624</v>
    <v>Valetudo</v>
    <v>wjson{"t":"e","d":"PlanetaryMoon","e":"Valetudo"}</v>
    <v>en-US</v>
    <v>Planet</v>
  </rv>
  <rv s="0">
    <v>805306624</v>
    <v>Euporie</v>
    <v>wjson{"t":"e","d":"PlanetaryMoon","e":"Euporie"}</v>
    <v>en-US</v>
    <v>Planet</v>
  </rv>
  <rv s="0">
    <v>805306624</v>
    <v>S/2003 J3</v>
    <v>wjson{"t":"e","d":"PlanetaryMoon","e":"S2003J3"}</v>
    <v>en-US</v>
    <v>Planet</v>
  </rv>
  <rv s="0">
    <v>805306624</v>
    <v>S/2003 J18</v>
    <v>wjson{"t":"e","d":"PlanetaryMoon","e":"S2003J18"}</v>
    <v>en-US</v>
    <v>Planet</v>
  </rv>
  <rv s="0">
    <v>805306624</v>
    <v>S/2017 J7</v>
    <v>wjson{"t":"e","d":"PlanetaryMoon","e":"S2017J7"}</v>
    <v>en-US</v>
    <v>Planet</v>
  </rv>
  <rv s="0">
    <v>805306624</v>
    <v>S/2017 J3</v>
    <v>wjson{"t":"e","d":"PlanetaryMoon","e":"S2017J3"}</v>
    <v>en-US</v>
    <v>Planet</v>
  </rv>
  <rv s="0">
    <v>805306624</v>
    <v>S/2016 J1</v>
    <v>wjson{"t":"e","d":"PlanetaryMoon","e":"S2016J1"}</v>
    <v>en-US</v>
    <v>Planet</v>
  </rv>
  <rv s="0">
    <v>805306624</v>
    <v>Orthosie</v>
    <v>wjson{"t":"e","d":"PlanetaryMoon","e":"Orthosie"}</v>
    <v>en-US</v>
    <v>Planet</v>
  </rv>
  <rv s="0">
    <v>805306624</v>
    <v>Euanthe</v>
    <v>wjson{"t":"e","d":"PlanetaryMoon","e":"Euanthe"}</v>
    <v>en-US</v>
    <v>Planet</v>
  </rv>
  <rv s="0">
    <v>805306624</v>
    <v>Harpalyke</v>
    <v>wjson{"t":"e","d":"PlanetaryMoon","e":"Harpalyke"}</v>
    <v>en-US</v>
    <v>Planet</v>
  </rv>
  <rv s="0">
    <v>805306624</v>
    <v>Praxidike</v>
    <v>wjson{"t":"e","d":"PlanetaryMoon","e":"Praxidike"}</v>
    <v>en-US</v>
    <v>Planet</v>
  </rv>
  <rv s="0">
    <v>805306624</v>
    <v>Thyone</v>
    <v>wjson{"t":"e","d":"PlanetaryMoon","e":"Thyone"}</v>
    <v>en-US</v>
    <v>Planet</v>
  </rv>
  <rv s="0">
    <v>805306624</v>
    <v>S/2003 J16</v>
    <v>wjson{"t":"e","d":"PlanetaryMoon","e":"S2003J16"}</v>
    <v>en-US</v>
    <v>Planet</v>
  </rv>
  <rv s="0">
    <v>805306624</v>
    <v>S/2010 J1</v>
    <v>wjson{"t":"e","d":"PlanetaryMoon","e":"S2010J1"}</v>
    <v>en-US</v>
    <v>Planet</v>
  </rv>
  <rv s="0">
    <v>805306624</v>
    <v>S/2010 J2</v>
    <v>wjson{"t":"e","d":"PlanetaryMoon","e":"S2010J2"}</v>
    <v>en-US</v>
    <v>Planet</v>
  </rv>
  <rv s="0">
    <v>805306624</v>
    <v>Iocaste</v>
    <v>wjson{"t":"e","d":"PlanetaryMoon","e":"Iocaste"}</v>
    <v>en-US</v>
    <v>Planet</v>
  </rv>
  <rv s="0">
    <v>805306624</v>
    <v>Mneme</v>
    <v>wjson{"t":"e","d":"PlanetaryMoon","e":"Mneme"}</v>
    <v>en-US</v>
    <v>Planet</v>
  </rv>
  <rv s="0">
    <v>805306624</v>
    <v>Hermippe</v>
    <v>wjson{"t":"e","d":"PlanetaryMoon","e":"Hermippe"}</v>
    <v>en-US</v>
    <v>Planet</v>
  </rv>
  <rv s="0">
    <v>805306624</v>
    <v>Thelxinoe</v>
    <v>wjson{"t":"e","d":"PlanetaryMoon","e":"Thelxinoe"}</v>
    <v>en-US</v>
    <v>Planet</v>
  </rv>
  <rv s="0">
    <v>805306624</v>
    <v>Helike</v>
    <v>wjson{"t":"e","d":"PlanetaryMoon","e":"Helike"}</v>
    <v>en-US</v>
    <v>Planet</v>
  </rv>
  <rv s="0">
    <v>805306624</v>
    <v>Ananke</v>
    <v>wjson{"t":"e","d":"PlanetaryMoon","e":"Ananke"}</v>
    <v>en-US</v>
    <v>Planet</v>
  </rv>
  <rv s="0">
    <v>805306624</v>
    <v>S/2017 J9</v>
    <v>wjson{"t":"e","d":"PlanetaryMoon","e":"S2017J9"}</v>
    <v>en-US</v>
    <v>Planet</v>
  </rv>
  <rv s="0">
    <v>805306624</v>
    <v>S/2017 J6</v>
    <v>wjson{"t":"e","d":"PlanetaryMoon","e":"S2017J6"}</v>
    <v>en-US</v>
    <v>Planet</v>
  </rv>
  <rv s="0">
    <v>805306624</v>
    <v>S/2003 J15</v>
    <v>wjson{"t":"e","d":"PlanetaryMoon","e":"S2003J15"}</v>
    <v>en-US</v>
    <v>Planet</v>
  </rv>
  <rv s="0">
    <v>805306624</v>
    <v>Eurydome</v>
    <v>wjson{"t":"e","d":"PlanetaryMoon","e":"Eurydome"}</v>
    <v>en-US</v>
    <v>Planet</v>
  </rv>
  <rv s="0">
    <v>805306624</v>
    <v>Arche</v>
    <v>wjson{"t":"e","d":"PlanetaryMoon","e":"Arche"}</v>
    <v>en-US</v>
    <v>Planet</v>
  </rv>
  <rv s="0">
    <v>805306624</v>
    <v>Herse</v>
    <v>wjson{"t":"e","d":"PlanetaryMoon","e":"Herse"}</v>
    <v>en-US</v>
    <v>Planet</v>
  </rv>
  <rv s="0">
    <v>805306624</v>
    <v>Pasithee</v>
    <v>wjson{"t":"e","d":"PlanetaryMoon","e":"Pasithee"}</v>
    <v>en-US</v>
    <v>Planet</v>
  </rv>
  <rv s="0">
    <v>805306624</v>
    <v>S/2003 J10</v>
    <v>wjson{"t":"e","d":"PlanetaryMoon","e":"S2003J10"}</v>
    <v>en-US</v>
    <v>Planet</v>
  </rv>
  <rv s="0">
    <v>805306624</v>
    <v>Chaldene</v>
    <v>wjson{"t":"e","d":"PlanetaryMoon","e":"Chaldene"}</v>
    <v>en-US</v>
    <v>Planet</v>
  </rv>
  <rv s="0">
    <v>805306624</v>
    <v>S/2011 J2</v>
    <v>wjson{"t":"e","d":"PlanetaryMoon","e":"S2011J2"}</v>
    <v>en-US</v>
    <v>Planet</v>
  </rv>
  <rv s="0">
    <v>805306624</v>
    <v>Isonoe</v>
    <v>wjson{"t":"e","d":"PlanetaryMoon","e":"Isonoe"}</v>
    <v>en-US</v>
    <v>Planet</v>
  </rv>
  <rv s="0">
    <v>805306624</v>
    <v>S/2017 J5</v>
    <v>wjson{"t":"e","d":"PlanetaryMoon","e":"S2017J5"}</v>
    <v>en-US</v>
    <v>Planet</v>
  </rv>
  <rv s="0">
    <v>805306624</v>
    <v>S/2017 J8</v>
    <v>wjson{"t":"e","d":"PlanetaryMoon","e":"S2017J8"}</v>
    <v>en-US</v>
    <v>Planet</v>
  </rv>
  <rv s="0">
    <v>805306624</v>
    <v>Erinome</v>
    <v>wjson{"t":"e","d":"PlanetaryMoon","e":"Erinome"}</v>
    <v>en-US</v>
    <v>Planet</v>
  </rv>
  <rv s="0">
    <v>805306624</v>
    <v>Kale</v>
    <v>wjson{"t":"e","d":"PlanetaryMoon","e":"Kale"}</v>
    <v>en-US</v>
    <v>Planet</v>
  </rv>
  <rv s="0">
    <v>805306624</v>
    <v>Aitne</v>
    <v>wjson{"t":"e","d":"PlanetaryMoon","e":"Aitne"}</v>
    <v>en-US</v>
    <v>Planet</v>
  </rv>
  <rv s="0">
    <v>805306624</v>
    <v>S/2017 J2</v>
    <v>wjson{"t":"e","d":"PlanetaryMoon","e":"S2017J2"}</v>
    <v>en-US</v>
    <v>Planet</v>
  </rv>
  <rv s="0">
    <v>805306624</v>
    <v>Taygete</v>
    <v>wjson{"t":"e","d":"PlanetaryMoon","e":"Taygete"}</v>
    <v>en-US</v>
    <v>Planet</v>
  </rv>
  <rv s="0">
    <v>805306624</v>
    <v>S/2003 J9</v>
    <v>wjson{"t":"e","d":"PlanetaryMoon","e":"S2003J9"}</v>
    <v>en-US</v>
    <v>Planet</v>
  </rv>
  <rv s="0">
    <v>805306624</v>
    <v>Carme</v>
    <v>wjson{"t":"e","d":"PlanetaryMoon","e":"Carme"}</v>
    <v>en-US</v>
    <v>Planet</v>
  </rv>
  <rv s="0">
    <v>805306624</v>
    <v>S/2011 J1</v>
    <v>wjson{"t":"e","d":"PlanetaryMoon","e":"S2011J1"}</v>
    <v>en-US</v>
    <v>Planet</v>
  </rv>
  <rv s="0">
    <v>805306624</v>
    <v>Sponde</v>
    <v>wjson{"t":"e","d":"PlanetaryMoon","e":"Sponde"}</v>
    <v>en-US</v>
    <v>Planet</v>
  </rv>
  <rv s="0">
    <v>805306624</v>
    <v>Megaclite</v>
    <v>wjson{"t":"e","d":"PlanetaryMoon","e":"Megaclite"}</v>
    <v>en-US</v>
    <v>Planet</v>
  </rv>
  <rv s="0">
    <v>805306624</v>
    <v>S/2003 J5</v>
    <v>wjson{"t":"e","d":"PlanetaryMoon","e":"S2003J5"}</v>
    <v>en-US</v>
    <v>Planet</v>
  </rv>
  <rv s="0">
    <v>805306624</v>
    <v>S/2003 J19</v>
    <v>wjson{"t":"e","d":"PlanetaryMoon","e":"S2003J19"}</v>
    <v>en-US</v>
    <v>Planet</v>
  </rv>
  <rv s="0">
    <v>805306624</v>
    <v>S/2017 J1</v>
    <v>wjson{"t":"e","d":"PlanetaryMoon","e":"S2017J1"}</v>
    <v>en-US</v>
    <v>Planet</v>
  </rv>
  <rv s="0">
    <v>805306624</v>
    <v>S/2003 J23</v>
    <v>wjson{"t":"e","d":"PlanetaryMoon","e":"S2003J23"}</v>
    <v>en-US</v>
    <v>Planet</v>
  </rv>
  <rv s="0">
    <v>805306624</v>
    <v>Kalyke</v>
    <v>wjson{"t":"e","d":"PlanetaryMoon","e":"Kalyke"}</v>
    <v>en-US</v>
    <v>Planet</v>
  </rv>
  <rv s="0">
    <v>805306624</v>
    <v>Kore</v>
    <v>wjson{"t":"e","d":"PlanetaryMoon","e":"Kore"}</v>
    <v>en-US</v>
    <v>Planet</v>
  </rv>
  <rv s="0">
    <v>805306624</v>
    <v>Pasiphae</v>
    <v>wjson{"t":"e","d":"PlanetaryMoon","e":"Pasiphae"}</v>
    <v>en-US</v>
    <v>Planet</v>
  </rv>
  <rv s="0">
    <v>805306624</v>
    <v>Eukelade</v>
    <v>wjson{"t":"e","d":"PlanetaryMoon","e":"Eukelade"}</v>
    <v>en-US</v>
    <v>Planet</v>
  </rv>
  <rv s="0">
    <v>805306624</v>
    <v>S/2003 J4</v>
    <v>wjson{"t":"e","d":"PlanetaryMoon","e":"S2003J4"}</v>
    <v>en-US</v>
    <v>Planet</v>
  </rv>
  <rv s="0">
    <v>805306624</v>
    <v>Sinope</v>
    <v>wjson{"t":"e","d":"PlanetaryMoon","e":"Sinope"}</v>
    <v>en-US</v>
    <v>Planet</v>
  </rv>
  <rv s="0">
    <v>805306624</v>
    <v>Hegemone</v>
    <v>wjson{"t":"e","d":"PlanetaryMoon","e":"Hegemone"}</v>
    <v>en-US</v>
    <v>Planet</v>
  </rv>
  <rv s="0">
    <v>805306624</v>
    <v>Aoede</v>
    <v>wjson{"t":"e","d":"PlanetaryMoon","e":"Aoede"}</v>
    <v>en-US</v>
    <v>Planet</v>
  </rv>
  <rv s="0">
    <v>805306624</v>
    <v>Kallichore</v>
    <v>wjson{"t":"e","d":"PlanetaryMoon","e":"Kallichore"}</v>
    <v>en-US</v>
    <v>Planet</v>
  </rv>
  <rv s="0">
    <v>805306624</v>
    <v>Autonoe</v>
    <v>wjson{"t":"e","d":"PlanetaryMoon","e":"Autonoe"}</v>
    <v>en-US</v>
    <v>Planet</v>
  </rv>
  <rv s="0">
    <v>805306624</v>
    <v>Callirrhoe</v>
    <v>wjson{"t":"e","d":"PlanetaryMoon","e":"Callirrhoe"}</v>
    <v>en-US</v>
    <v>Planet</v>
  </rv>
  <rv s="0">
    <v>805306624</v>
    <v>Cyllene</v>
    <v>wjson{"t":"e","d":"PlanetaryMoon","e":"Cyllene"}</v>
    <v>en-US</v>
    <v>Planet</v>
  </rv>
  <rv s="0">
    <v>805306624</v>
    <v>S/2003 J2</v>
    <v>wjson{"t":"e","d":"PlanetaryMoon","e":"S2003J2"}</v>
    <v>en-US</v>
    <v>Planet</v>
  </rv>
  <rv s="3">
    <v>460</v>
  </rv>
  <rv s="1">
    <fb>816081455.27768672</fb>
    <v>13</v>
  </rv>
  <rv s="1">
    <fb>100.55615</fb>
    <v>92</v>
  </rv>
  <rv s="1">
    <fb>14.75385</fb>
    <v>92</v>
  </rv>
  <rv s="1">
    <fb>1.8981872258049049E+27</fb>
    <v>13</v>
  </rv>
  <rv s="1">
    <fb>1.3262</fb>
    <v>147</v>
  </rv>
  <rv s="1">
    <fb>8.3099999999999993E-2</fb>
    <v>116</v>
  </rv>
  <rv s="1">
    <fb>-163.15</fb>
    <v>13</v>
  </rv>
  <rv s="1">
    <fb>740742598.17893839</fb>
    <v>13</v>
  </rv>
  <rv s="1">
    <fb>79</fb>
    <v>13</v>
  </rv>
  <rv s="1">
    <fb>6.4874391540312201E-2</fb>
    <v>147</v>
  </rv>
  <rv s="1">
    <fb>3.13</fb>
    <v>200</v>
  </rv>
  <rv s="1">
    <fb>4888042308.6298075</fb>
    <v>13</v>
  </rv>
  <rv s="1">
    <fb>1.9270194405279251E+43</fb>
    <v>13</v>
  </rv>
  <rv s="1">
    <fb>4.8392659999999997E-2</fb>
    <v>114</v>
  </rv>
  <rv s="1">
    <fb>1.3052999999999999</fb>
    <v>92</v>
  </rv>
  <rv s="1">
    <fb>11.862615</fb>
    <v>116</v>
  </rv>
  <rv s="1">
    <fb>5.2033630096869592</fb>
    <v>120</v>
  </rv>
  <rv s="1">
    <fb>5.1972666917898547</fb>
    <v>120</v>
  </rv>
  <rv s="1">
    <fb>420056.07052618405</fb>
    <v>13</v>
  </rv>
  <rv s="1">
    <fb>133708</fb>
    <v>13</v>
  </rv>
  <rv s="1">
    <fb>66854</fb>
    <v>13</v>
  </rv>
  <rv s="1">
    <fb>184000</fb>
    <v>13</v>
  </rv>
  <rv s="1">
    <fb>92000</fb>
    <v>13</v>
  </rv>
  <rv s="1">
    <fb>226000</fb>
    <v>13</v>
  </rv>
  <rv s="1">
    <fb>134000</fb>
    <v>13</v>
  </rv>
  <rv s="1">
    <fb>1731714.8191513985</fb>
    <v>13</v>
  </rv>
  <rv s="1">
    <fb>0.41354000000000002</fb>
    <v>147</v>
  </rv>
  <rv s="1">
    <fb>2.3564801814044863E+42</fb>
    <v>13</v>
  </rv>
  <rv s="1">
    <fb>9.9259073644438303</fb>
    <v>147</v>
  </rv>
  <rv s="1">
    <fb>3.0189577886136344E-8</fb>
    <v>204</v>
  </rv>
  <rv s="1">
    <fb>48210384.62428838</fb>
    <v>13</v>
  </rv>
  <rv s="1">
    <fb>160010.76014771446</fb>
    <v>13</v>
  </rv>
  <rv s="1">
    <fb>28.138295803676254</fb>
    <v>200</v>
  </rv>
  <rv s="1">
    <fb>61468930185.718925</fb>
    <v>13</v>
  </rv>
  <rv s="1">
    <fb>1.4313007528575941E+24</fb>
    <v>13</v>
  </rv>
  <rv s="1">
    <fb>139822.61681614164</fb>
    <v>13</v>
  </rv>
  <rv s="1">
    <fb>69911.308408070821</fb>
    <v>13</v>
  </rv>
  <rv s="42">
    <v>#VALUE!</v>
    <v>en-US</v>
    <v>wjson{"t":"e","d":"Planet","e":"Jupiter"}</v>
    <v>805306624</v>
    <v>1</v>
    <v>234</v>
    <v>235</v>
    <v>Jupiter</v>
    <v>66</v>
    <v>158</v>
    <v>Planet</v>
    <v>68</v>
    <v>236</v>
    <v>199</v>
    <v>3480</v>
    <v>2922</v>
    <v>3481</v>
    <v>Jupiter</v>
    <v>3482</v>
    <v>3483</v>
    <v>3484</v>
    <v>3485</v>
    <v>3495</v>
    <v>3496</v>
    <v>3497</v>
    <v>3498</v>
    <v>3499</v>
    <v>3500</v>
    <v>3501</v>
    <v>3502</v>
    <v>3503</v>
    <v>3502</v>
    <v>3504</v>
    <v>3505</v>
    <v>3506</v>
    <v>3507</v>
    <v>3508</v>
    <v>3509</v>
    <v>3510</v>
    <v>3511</v>
    <v>3512</v>
    <v>3513</v>
    <v>3514</v>
    <v>3515</v>
    <v>3516</v>
    <v>2310</v>
    <v>3517</v>
    <v>3518</v>
    <v>3519</v>
    <v>3599</v>
    <v>3600</v>
    <v>3601</v>
    <v>3602</v>
    <v>3603</v>
    <v>2972</v>
    <v>3604</v>
    <v>3605</v>
    <v>3606</v>
    <v>Jupiter</v>
    <v>3607</v>
    <v>3608</v>
    <v>Planet</v>
    <v>3609</v>
    <v>3610</v>
    <v>2975</v>
    <v>3611</v>
    <v>3612</v>
    <v>3613</v>
    <v>3614</v>
    <v>3615</v>
    <v>3616</v>
    <v>3617</v>
    <v>3618</v>
    <v>3619</v>
    <v>3620</v>
    <v>3621</v>
    <v>3622</v>
    <v>3623</v>
    <v>3624</v>
    <v>3625</v>
    <v>3626</v>
    <v>3627</v>
    <v>oblate spheroid</v>
    <v>3628</v>
    <v>3629</v>
    <v>3630</v>
    <v>3631</v>
    <v>3632</v>
    <v>3633</v>
    <v>Jupiter</v>
    <v>3634</v>
    <v>3635</v>
    <v>3636</v>
    <v>Jupiter is the fifth planet from the Sun and the largest in the Solar System. It is a gas giant with a mass one–thousandth that of the Sun, but two–and–a–half times that of all the other planets in the Solar System combined.</v>
    <v>planet</v>
  </rv>
  <rv s="0">
    <v>805306624</v>
    <v>Uranus</v>
    <v>wjson{"t":"e","d":"Planet","e":"Uranus"}</v>
    <v>en-US</v>
    <v>Planet</v>
  </rv>
  <rv s="1">
    <fb>-7.19</fb>
    <v>200</v>
  </rv>
  <rv s="1">
    <fb>0.51</fb>
    <v>200</v>
  </rv>
  <rv s="1">
    <fb>3.3902394876784432</fb>
    <v>143</v>
  </rv>
  <rv s="1">
    <fb>1.6951197463139527</fb>
    <v>143</v>
  </rv>
  <rv s="1">
    <fb>5.8678783810378841</fb>
    <v>200</v>
  </rv>
  <rv s="1">
    <fb>96.734359999999995</fb>
    <v>92</v>
  </rv>
  <rv s="1">
    <fb>85</fb>
    <v>13</v>
  </rv>
  <rv s="36">
    <v>201</v>
    <v>Hydrogen (85.0%)</v>
    <v>77</v>
    <v>202</v>
    <v>2934</v>
    <v>Hydrogen (85.0%)</v>
    <v>3645</v>
  </rv>
  <rv s="36">
    <v>201</v>
    <v>Helium (15.0%)</v>
    <v>77</v>
    <v>202</v>
    <v>2936</v>
    <v>Helium (15.0%)</v>
    <v>2674</v>
  </rv>
  <rv s="1">
    <fb>1.9999999999999939E-4</fb>
    <v>147</v>
  </rv>
  <rv s="36">
    <v>201</v>
    <v>Methane-d 1 (&lt;0.001%)</v>
    <v>77</v>
    <v>202</v>
    <v>3322</v>
    <v>Methane-d 1 (&lt;0.001%)</v>
    <v>3648</v>
  </rv>
  <rv s="3">
    <v>461</v>
  </rv>
  <rv s="1">
    <fb>1.2</fb>
    <v>115</v>
  </rv>
  <rv s="1">
    <fb>27.2</fb>
    <v>115</v>
  </rv>
  <rv s="1">
    <fb>50726.743586799574</fb>
    <v>13</v>
  </rv>
  <rv s="1">
    <fb>25363.371793399787</fb>
    <v>13</v>
  </rv>
  <rv s="1">
    <fb>50727.333333333336</fb>
    <v>13</v>
  </rv>
  <rv s="1">
    <fb>19.225205335290685</fb>
    <v>115</v>
  </rv>
  <rv s="1">
    <fb>6.795156194191339</fb>
    <v>200</v>
  </rv>
  <rv s="1">
    <fb>19.21261222239082</fb>
    <v>120</v>
  </rv>
  <rv s="1">
    <fb>25363.666666666668</fb>
    <v>13</v>
  </rv>
  <rv s="1">
    <fb>-197.15</fb>
    <v>13</v>
  </rv>
  <rv s="0">
    <v>-2082471680</v>
    <v>current orbital properties for Uranus</v>
    <v>wjson{"t":"rl","d":"PlanetOrbitalProperties","e":{"EntityLookup":{"t":"e","d":"Planet","e":"Uranus"}}}</v>
    <v>en-US</v>
    <v>OuterSpace</v>
  </rv>
  <rv s="0">
    <v>-2082471680</v>
    <v>current sky properties for Uranus</v>
    <v>wjson{"t":"rl","d":"PlanetSkyProperties","e":{"EntityLookup":{"t":"e","d":"Planet","e":"Uranus"}}}</v>
    <v>en-US</v>
    <v>OuterSpace</v>
  </rv>
  <rv s="12">
    <v>65</v>
    <v>68</v>
    <v>117</v>
    <v>1</v>
    <v>current sky map from user location</v>
  </rv>
  <rv s="12">
    <v>66</v>
    <v>68</v>
    <v>117</v>
    <v>1</v>
    <v>current solar system configuration</v>
  </rv>
  <rv s="0">
    <v>-1610612480</v>
    <v>Sir Frederick William Herschel</v>
    <v>wjson{"t":"e","d":"Person","e":"SirFrederickWilliamHerschel::s72gs"}</v>
    <v>en-US</v>
    <v>NotablePeople</v>
  </rv>
  <rv s="3">
    <v>462</v>
  </rv>
  <rv s="1">
    <fb>58.1</fb>
    <v>115</v>
  </rv>
  <rv s="1">
    <fb>160591.93326620306</fb>
    <v>13</v>
  </rv>
  <rv s="1">
    <fb>51118</fb>
    <v>13</v>
  </rv>
  <rv s="1">
    <fb>-1.0123766537166809E-4</fb>
    <v>120</v>
  </rv>
  <rv s="1">
    <fb>25559</fb>
    <v>13</v>
  </rv>
  <rv s="1">
    <fb>-501.16241838709186</fb>
    <v>200</v>
  </rv>
  <rv s="1">
    <fb>-2587.5334892344667</fb>
    <v>13</v>
  </rv>
  <rv s="1">
    <fb>21380</fb>
    <v>13</v>
  </rv>
  <rv s="1">
    <fb>5794556345206344</fb>
    <v>13</v>
  </rv>
  <rv s="1">
    <fb>66787534.071276002</fb>
    <v>13</v>
  </rv>
  <rv s="0">
    <v>805306624</v>
    <v>Cordelia</v>
    <v>wjson{"t":"e","d":"PlanetaryMoon","e":"Cordelia"}</v>
    <v>en-US</v>
    <v>Planet</v>
  </rv>
  <rv s="0">
    <v>805306624</v>
    <v>Ophelia</v>
    <v>wjson{"t":"e","d":"PlanetaryMoon","e":"Ophelia"}</v>
    <v>en-US</v>
    <v>Planet</v>
  </rv>
  <rv s="0">
    <v>805306624</v>
    <v>Bianca</v>
    <v>wjson{"t":"e","d":"PlanetaryMoon","e":"Bianca"}</v>
    <v>en-US</v>
    <v>Planet</v>
  </rv>
  <rv s="0">
    <v>805306624</v>
    <v>Cressida</v>
    <v>wjson{"t":"e","d":"PlanetaryMoon","e":"Cressida"}</v>
    <v>en-US</v>
    <v>Planet</v>
  </rv>
  <rv s="0">
    <v>805306624</v>
    <v>Desdemona</v>
    <v>wjson{"t":"e","d":"PlanetaryMoon","e":"Desdemona"}</v>
    <v>en-US</v>
    <v>Planet</v>
  </rv>
  <rv s="0">
    <v>805306624</v>
    <v>Juliet</v>
    <v>wjson{"t":"e","d":"PlanetaryMoon","e":"Juliet"}</v>
    <v>en-US</v>
    <v>Planet</v>
  </rv>
  <rv s="0">
    <v>805306624</v>
    <v>Portia</v>
    <v>wjson{"t":"e","d":"PlanetaryMoon","e":"Portia"}</v>
    <v>en-US</v>
    <v>Planet</v>
  </rv>
  <rv s="0">
    <v>805306624</v>
    <v>Rosalind</v>
    <v>wjson{"t":"e","d":"PlanetaryMoon","e":"Rosalind"}</v>
    <v>en-US</v>
    <v>Planet</v>
  </rv>
  <rv s="0">
    <v>805306624</v>
    <v>Cupid</v>
    <v>wjson{"t":"e","d":"PlanetaryMoon","e":"Cupid"}</v>
    <v>en-US</v>
    <v>Planet</v>
  </rv>
  <rv s="0">
    <v>805306624</v>
    <v>Belinda</v>
    <v>wjson{"t":"e","d":"PlanetaryMoon","e":"Belinda"}</v>
    <v>en-US</v>
    <v>Planet</v>
  </rv>
  <rv s="0">
    <v>805306624</v>
    <v>Perdita</v>
    <v>wjson{"t":"e","d":"PlanetaryMoon","e":"Perdita"}</v>
    <v>en-US</v>
    <v>Planet</v>
  </rv>
  <rv s="0">
    <v>805306624</v>
    <v>Puck</v>
    <v>wjson{"t":"e","d":"PlanetaryMoon","e":"Puck"}</v>
    <v>en-US</v>
    <v>Planet</v>
  </rv>
  <rv s="0">
    <v>805306624</v>
    <v>Mab</v>
    <v>wjson{"t":"e","d":"PlanetaryMoon","e":"Mab"}</v>
    <v>en-US</v>
    <v>Planet</v>
  </rv>
  <rv s="0">
    <v>805306624</v>
    <v>Miranda</v>
    <v>wjson{"t":"e","d":"PlanetaryMoon","e":"Miranda"}</v>
    <v>en-US</v>
    <v>Planet</v>
  </rv>
  <rv s="0">
    <v>805306624</v>
    <v>Ariel</v>
    <v>wjson{"t":"e","d":"PlanetaryMoon","e":"Ariel"}</v>
    <v>en-US</v>
    <v>Planet</v>
  </rv>
  <rv s="0">
    <v>805306624</v>
    <v>Umbriel</v>
    <v>wjson{"t":"e","d":"PlanetaryMoon","e":"Umbriel"}</v>
    <v>en-US</v>
    <v>Planet</v>
  </rv>
  <rv s="0">
    <v>805306624</v>
    <v>Titania</v>
    <v>wjson{"t":"e","d":"PlanetaryMoon","e":"Titania"}</v>
    <v>en-US</v>
    <v>Planet</v>
  </rv>
  <rv s="0">
    <v>805306624</v>
    <v>Oberon</v>
    <v>wjson{"t":"e","d":"PlanetaryMoon","e":"Oberon"}</v>
    <v>en-US</v>
    <v>Planet</v>
  </rv>
  <rv s="0">
    <v>805306624</v>
    <v>Francisco</v>
    <v>wjson{"t":"e","d":"PlanetaryMoon","e":"Francisco"}</v>
    <v>en-US</v>
    <v>Planet</v>
  </rv>
  <rv s="0">
    <v>805306624</v>
    <v>Caliban</v>
    <v>wjson{"t":"e","d":"PlanetaryMoon","e":"Caliban"}</v>
    <v>en-US</v>
    <v>Planet</v>
  </rv>
  <rv s="0">
    <v>805306624</v>
    <v>Stephano</v>
    <v>wjson{"t":"e","d":"PlanetaryMoon","e":"Stephano"}</v>
    <v>en-US</v>
    <v>Planet</v>
  </rv>
  <rv s="0">
    <v>805306624</v>
    <v>Trinculo</v>
    <v>wjson{"t":"e","d":"PlanetaryMoon","e":"Trinculo"}</v>
    <v>en-US</v>
    <v>Planet</v>
  </rv>
  <rv s="0">
    <v>805306624</v>
    <v>Sycorax</v>
    <v>wjson{"t":"e","d":"PlanetaryMoon","e":"Sycorax"}</v>
    <v>en-US</v>
    <v>Planet</v>
  </rv>
  <rv s="0">
    <v>805306624</v>
    <v>Margaret</v>
    <v>wjson{"t":"e","d":"PlanetaryMoon","e":"Margaret"}</v>
    <v>en-US</v>
    <v>Planet</v>
  </rv>
  <rv s="0">
    <v>805306624</v>
    <v>Prospero</v>
    <v>wjson{"t":"e","d":"PlanetaryMoon","e":"Prospero"}</v>
    <v>en-US</v>
    <v>Planet</v>
  </rv>
  <rv s="0">
    <v>805306624</v>
    <v>Setebos</v>
    <v>wjson{"t":"e","d":"PlanetaryMoon","e":"Setebos"}</v>
    <v>en-US</v>
    <v>Planet</v>
  </rv>
  <rv s="0">
    <v>805306624</v>
    <v>Ferdinand</v>
    <v>wjson{"t":"e","d":"PlanetaryMoon","e":"Ferdinand"}</v>
    <v>en-US</v>
    <v>Planet</v>
  </rv>
  <rv s="3">
    <v>463</v>
  </rv>
  <rv s="1">
    <fb>3006389404.8784332</fb>
    <v>13</v>
  </rv>
  <rv s="1">
    <fb>74.229879999999994</fb>
    <v>92</v>
  </rv>
  <rv s="1">
    <fb>170.96423999999999</fb>
    <v>92</v>
  </rv>
  <rv s="1">
    <fb>8.6812549445017143E+25</fb>
    <v>13</v>
  </rv>
  <rv s="1">
    <fb>1.27</fb>
    <v>143</v>
  </rv>
  <rv s="1">
    <fb>1.17E-2</fb>
    <v>116</v>
  </rv>
  <rv s="1">
    <fb>-224.15</fb>
    <v>13</v>
  </rv>
  <rv s="1">
    <fb>2735555034.7155519</fb>
    <v>13</v>
  </rv>
  <rv s="1">
    <fb>2.2927344575296372E-2</fb>
    <v>147</v>
  </rv>
  <rv s="1">
    <fb>97.77</fb>
    <v>200</v>
  </rv>
  <rv s="1">
    <fb>18028813103.077271</fb>
    <v>13</v>
  </rv>
  <rv s="1">
    <fb>1.6926406368310867E+42</fb>
    <v>13</v>
  </rv>
  <rv s="1">
    <fb>4.7167710000000002E-2</fb>
    <v>114</v>
  </rv>
  <rv s="1">
    <fb>0.76985999999999999</fb>
    <v>92</v>
  </rv>
  <rv s="1">
    <fb>84.016846000000001</fb>
    <v>116</v>
  </rv>
  <rv s="1">
    <fb>19.19126392884543</fb>
    <v>120</v>
  </rv>
  <rv s="1">
    <fb>19.169903748190382</fb>
    <v>120</v>
  </rv>
  <rv s="1">
    <fb>156909.98667619581</fb>
    <v>13</v>
  </rv>
  <rv s="1">
    <fb>49946</fb>
    <v>13</v>
  </rv>
  <rv s="1">
    <fb>24973</fb>
    <v>13</v>
  </rv>
  <rv s="1">
    <fb>53680</fb>
    <v>13</v>
  </rv>
  <rv s="1">
    <fb>26840</fb>
    <v>13</v>
  </rv>
  <rv s="1">
    <fb>103000</fb>
    <v>13</v>
  </rv>
  <rv s="1">
    <fb>76160</fb>
    <v>13</v>
  </rv>
  <rv s="1">
    <fb>1756890.9577605308</fb>
    <v>13</v>
  </rv>
  <rv s="1">
    <fb>-0.71833000000000002</fb>
    <v>143</v>
  </rv>
  <rv s="1">
    <fb>1.2564118532659499E+40</fb>
    <v>13</v>
  </rv>
  <rv s="1">
    <fb>17.239516454521077</fb>
    <v>143</v>
  </rv>
  <rv s="1">
    <fb>2.1217801117025022E-10</fb>
    <v>231</v>
  </rv>
  <rv s="1">
    <fb>51767528.921198837</fb>
    <v>13</v>
  </rv>
  <rv s="1">
    <fb>82686.510377937753</fb>
    <v>13</v>
  </rv>
  <rv s="1">
    <fb>-8.3709892683926235</fb>
    <v>143</v>
  </rv>
  <rv s="1">
    <fb>8083954116.9676161</fb>
    <v>13</v>
  </rv>
  <rv s="1">
    <fb>6.8335604793179055E+22</fb>
    <v>13</v>
  </rv>
  <rv s="1">
    <fb>50724.309062889974</fb>
    <v>13</v>
  </rv>
  <rv s="1">
    <fb>25362.154531444987</fb>
    <v>13</v>
  </rv>
  <rv s="43">
    <v>#VALUE!</v>
    <v>en-US</v>
    <v>wjson{"t":"e","d":"Planet","e":"Uranus"}</v>
    <v>805306624</v>
    <v>1</v>
    <v>237</v>
    <v>238</v>
    <v>Uranus</v>
    <v>66</v>
    <v>158</v>
    <v>Planet</v>
    <v>68</v>
    <v>236</v>
    <v>199</v>
    <v>3639</v>
    <v>2922</v>
    <v>3640</v>
    <v>Uranus</v>
    <v>3641</v>
    <v>3642</v>
    <v>3643</v>
    <v>3644</v>
    <v>3650</v>
    <v>3651</v>
    <v>3652</v>
    <v>3653</v>
    <v>3654</v>
    <v>3655</v>
    <v>3656</v>
    <v>3657</v>
    <v>3658</v>
    <v>3657</v>
    <v>3659</v>
    <v>3660</v>
    <v>3661</v>
    <v>3662</v>
    <v>3663</v>
    <v>3664</v>
    <v>3666</v>
    <v>1781</v>
    <v>3667</v>
    <v>3668</v>
    <v>3669</v>
    <v>3670</v>
    <v>3671</v>
    <v>3672</v>
    <v>3673</v>
    <v>3674</v>
    <v>3675</v>
    <v>3044</v>
    <v>3676</v>
    <v>3704</v>
    <v>3705</v>
    <v>3706</v>
    <v>3707</v>
    <v>3708</v>
    <v>3660</v>
    <v>3709</v>
    <v>3710</v>
    <v>3711</v>
    <v>Uranus</v>
    <v>3712</v>
    <v>3497</v>
    <v>Planet</v>
    <v>3713</v>
    <v>3714</v>
    <v>2975</v>
    <v>3715</v>
    <v>3716</v>
    <v>3717</v>
    <v>3718</v>
    <v>3719</v>
    <v>3720</v>
    <v>3721</v>
    <v>3722</v>
    <v>3723</v>
    <v>3724</v>
    <v>3725</v>
    <v>3726</v>
    <v>3727</v>
    <v>3728</v>
    <v>3729</v>
    <v>3730</v>
    <v>3731</v>
    <v>oblate spheroid</v>
    <v>3732</v>
    <v>3733</v>
    <v>3734</v>
    <v>3735</v>
    <v>3736</v>
    <v>3737</v>
    <v>Uranus</v>
    <v>3738</v>
    <v>3739</v>
    <v>3740</v>
    <v>Uranus is the seventh planet from the Sun. Its name is a reference to the Greek god of the sky, Uranus, who, according to Greek mythology, was the grandfather of Zeus (Jupiter) and father of Cronus (Saturn).</v>
    <v>planet</v>
  </rv>
  <rv s="0">
    <v>805306624</v>
    <v>Neptune</v>
    <v>wjson{"t":"e","d":"Planet","e":"Neptune"}</v>
    <v>en-US</v>
    <v>Planet</v>
  </rv>
  <rv s="1">
    <fb>-6.87</fb>
    <v>200</v>
  </rv>
  <rv s="1">
    <fb>0.41</fb>
    <v>200</v>
  </rv>
  <rv s="1">
    <fb>2.2553257915289251</fb>
    <v>200</v>
  </rv>
  <rv s="1">
    <fb>1.1276628980385168</fb>
    <v>143</v>
  </rv>
  <rv s="1">
    <fb>7.9083843751010194</fb>
    <v>200</v>
  </rv>
  <rv s="1">
    <fb>-86.750339999999994</fb>
    <v>92</v>
  </rv>
  <rv s="1">
    <fb>80</fb>
    <v>13</v>
  </rv>
  <rv s="36">
    <v>201</v>
    <v>Hydrogen (80.0%)</v>
    <v>77</v>
    <v>202</v>
    <v>2934</v>
    <v>Hydrogen (80.0%)</v>
    <v>3749</v>
  </rv>
  <rv s="1">
    <fb>19</fb>
    <v>13</v>
  </rv>
  <rv s="36">
    <v>201</v>
    <v>Helium (19.0%)</v>
    <v>77</v>
    <v>202</v>
    <v>2936</v>
    <v>Helium (19.0%)</v>
    <v>3751</v>
  </rv>
  <rv s="1">
    <fb>1.5</fb>
    <v>115</v>
  </rv>
  <rv s="36">
    <v>201</v>
    <v>Methane (1.5%)</v>
    <v>77</v>
    <v>202</v>
    <v>3093</v>
    <v>Methane (1.5%)</v>
    <v>3753</v>
  </rv>
  <rv s="1">
    <fb>1.9E-2</fb>
    <v>143</v>
  </rv>
  <rv s="36">
    <v>201</v>
    <v>Deuterium hydride (0.019%)</v>
    <v>77</v>
    <v>202</v>
    <v>3486</v>
    <v>Deuterium hydride (0.019%)</v>
    <v>3755</v>
  </rv>
  <rv s="0">
    <v>1073742080</v>
    <v>ethane</v>
    <v>wjson{"t":"e","d":"Chemical","e":"Ethane"}</v>
    <v>en-US</v>
    <v>Beaker</v>
  </rv>
  <rv s="1">
    <fb>1.4999999999999823E-4</fb>
    <v>92</v>
  </rv>
  <rv s="36">
    <v>201</v>
    <v>Ethane (&lt;0.001%)</v>
    <v>77</v>
    <v>202</v>
    <v>3757</v>
    <v>Ethane (&lt;0.001%)</v>
    <v>3758</v>
  </rv>
  <rv s="1">
    <fb>6.0000000000001513E-5</fb>
    <v>92</v>
  </rv>
  <rv s="36">
    <v>201</v>
    <v>Carbon monoxide (&lt;0.001%)</v>
    <v>77</v>
    <v>202</v>
    <v>3021</v>
    <v>Carbon monoxide (&lt;0.001%)</v>
    <v>3760</v>
  </rv>
  <rv s="3">
    <v>464</v>
  </rv>
  <rv s="1">
    <fb>49245.681808812435</fb>
    <v>13</v>
  </rv>
  <rv s="1">
    <fb>24622.840904406217</fb>
    <v>13</v>
  </rv>
  <rv s="1">
    <fb>49246</fb>
    <v>13</v>
  </rv>
  <rv s="1">
    <fb>30.078279952336246</fb>
    <v>115</v>
  </rv>
  <rv s="1">
    <fb>5.4315742682208681</fb>
    <v>200</v>
  </rv>
  <rv s="1">
    <fb>30.07007177754187</fb>
    <v>120</v>
  </rv>
  <rv s="1">
    <fb>24623</fb>
    <v>13</v>
  </rv>
  <rv s="1">
    <fb>-201.15</fb>
    <v>13</v>
  </rv>
  <rv s="0">
    <v>-2082471680</v>
    <v>current orbital properties for Neptune</v>
    <v>wjson{"t":"rl","d":"PlanetOrbitalProperties","e":{"EntityLookup":{"t":"e","d":"Planet","e":"Neptune"}}}</v>
    <v>en-US</v>
    <v>OuterSpace</v>
  </rv>
  <rv s="0">
    <v>-2082471680</v>
    <v>current sky properties for Neptune</v>
    <v>wjson{"t":"rl","d":"PlanetSkyProperties","e":{"EntityLookup":{"t":"e","d":"Planet","e":"Neptune"}}}</v>
    <v>en-US</v>
    <v>OuterSpace</v>
  </rv>
  <rv s="12">
    <v>67</v>
    <v>68</v>
    <v>117</v>
    <v>1</v>
    <v>current sky map from user location</v>
  </rv>
  <rv s="12">
    <v>68</v>
    <v>68</v>
    <v>117</v>
    <v>1</v>
    <v>current solar system configuration</v>
  </rv>
  <rv s="0">
    <v>-1610612480</v>
    <v>Johann Gottfried Galle</v>
    <v>wjson{"t":"e","d":"Person","e":"JohannGottfriedGalle::dffx8"}</v>
    <v>en-US</v>
    <v>NotablePeople</v>
  </rv>
  <rv s="0">
    <v>-1610612480</v>
    <v>John Couch Adams</v>
    <v>wjson{"t":"e","d":"Person","e":"JohnCouchAdams::jynp2"}</v>
    <v>en-US</v>
    <v>NotablePeople</v>
  </rv>
  <rv s="0">
    <v>-1610612480</v>
    <v>Urbain‐Jean‐Joseph Le Verrier</v>
    <v>wjson{"t":"e","d":"Person","e":"Urbain-Jean-JosephLeVerrier::238d6"}</v>
    <v>en-US</v>
    <v>NotablePeople</v>
  </rv>
  <rv s="3">
    <v>465</v>
  </rv>
  <rv s="1">
    <fb>46.6</fb>
    <v>115</v>
  </rv>
  <rv s="1">
    <fb>155596.80094699527</fb>
    <v>13</v>
  </rv>
  <rv s="1">
    <fb>49528</fb>
    <v>13</v>
  </rv>
  <rv s="1">
    <fb>1.0833825276190741E-4</fb>
    <v>120</v>
  </rv>
  <rv s="1">
    <fb>24764</fb>
    <v>13</v>
  </rv>
  <rv s="1">
    <fb>536.31284916201082</fb>
    <v>200</v>
  </rv>
  <rv s="1">
    <fb>2682.8884913958768</fb>
    <v>13</v>
  </rv>
  <rv s="1">
    <fb>23560</fb>
    <v>13</v>
  </rv>
  <rv s="1">
    <fb>6836527021634782</fb>
    <v>13</v>
  </rv>
  <rv s="1">
    <fb>11.15</fb>
    <v>200</v>
  </rv>
  <rv s="1">
    <fb>115054296.21459365</fb>
    <v>13</v>
  </rv>
  <rv s="0">
    <v>805306624</v>
    <v>Naiad</v>
    <v>wjson{"t":"e","d":"PlanetaryMoon","e":"Naiad"}</v>
    <v>en-US</v>
    <v>Planet</v>
  </rv>
  <rv s="0">
    <v>805306624</v>
    <v>Thalassa</v>
    <v>wjson{"t":"e","d":"PlanetaryMoon","e":"Thalassa"}</v>
    <v>en-US</v>
    <v>Planet</v>
  </rv>
  <rv s="0">
    <v>805306624</v>
    <v>Despina</v>
    <v>wjson{"t":"e","d":"PlanetaryMoon","e":"Despina"}</v>
    <v>en-US</v>
    <v>Planet</v>
  </rv>
  <rv s="0">
    <v>805306624</v>
    <v>Galatea</v>
    <v>wjson{"t":"e","d":"PlanetaryMoon","e":"Galatea"}</v>
    <v>en-US</v>
    <v>Planet</v>
  </rv>
  <rv s="0">
    <v>805306624</v>
    <v>Larissa</v>
    <v>wjson{"t":"e","d":"PlanetaryMoon","e":"Larissa"}</v>
    <v>en-US</v>
    <v>Planet</v>
  </rv>
  <rv s="0">
    <v>805306624</v>
    <v>Hippocamp</v>
    <v>wjson{"t":"e","d":"PlanetaryMoon","e":"S2004N1"}</v>
    <v>en-US</v>
    <v>Planet</v>
  </rv>
  <rv s="0">
    <v>805306624</v>
    <v>Proteus</v>
    <v>wjson{"t":"e","d":"PlanetaryMoon","e":"Proteus"}</v>
    <v>en-US</v>
    <v>Planet</v>
  </rv>
  <rv s="0">
    <v>805306624</v>
    <v>Triton</v>
    <v>wjson{"t":"e","d":"PlanetaryMoon","e":"Triton"}</v>
    <v>en-US</v>
    <v>Planet</v>
  </rv>
  <rv s="0">
    <v>805306624</v>
    <v>Nereid</v>
    <v>wjson{"t":"e","d":"PlanetaryMoon","e":"Nereid"}</v>
    <v>en-US</v>
    <v>Planet</v>
  </rv>
  <rv s="0">
    <v>805306624</v>
    <v>Halimede</v>
    <v>wjson{"t":"e","d":"PlanetaryMoon","e":"Halimede"}</v>
    <v>en-US</v>
    <v>Planet</v>
  </rv>
  <rv s="0">
    <v>805306624</v>
    <v>Sao</v>
    <v>wjson{"t":"e","d":"PlanetaryMoon","e":"Sao"}</v>
    <v>en-US</v>
    <v>Planet</v>
  </rv>
  <rv s="0">
    <v>805306624</v>
    <v>Laomedeia</v>
    <v>wjson{"t":"e","d":"PlanetaryMoon","e":"Laomedeia"}</v>
    <v>en-US</v>
    <v>Planet</v>
  </rv>
  <rv s="0">
    <v>805306624</v>
    <v>Psamathe</v>
    <v>wjson{"t":"e","d":"PlanetaryMoon","e":"Psamathe"}</v>
    <v>en-US</v>
    <v>Planet</v>
  </rv>
  <rv s="0">
    <v>805306624</v>
    <v>Neso</v>
    <v>wjson{"t":"e","d":"PlanetaryMoon","e":"Neso"}</v>
    <v>en-US</v>
    <v>Planet</v>
  </rv>
  <rv s="3">
    <v>466</v>
  </rv>
  <rv s="1">
    <fb>4536874325.2100601</fb>
    <v>13</v>
  </rv>
  <rv s="1">
    <fb>131.72169</fb>
    <v>92</v>
  </rv>
  <rv s="1">
    <fb>44.971350000000001</fb>
    <v>92</v>
  </rv>
  <rv s="1">
    <fb>1.0243402836046317E+26</fb>
    <v>13</v>
  </rv>
  <rv s="1">
    <fb>-200.15</fb>
    <v>13</v>
  </rv>
  <rv s="1">
    <fb>1.6379999999999999</fb>
    <v>143</v>
  </rv>
  <rv s="1">
    <fb>6.0000000000000001E-3</fb>
    <v>119</v>
  </rv>
  <rv s="1">
    <fb>-218.15</fb>
    <v>13</v>
  </rv>
  <rv s="1">
    <fb>4459631495.776823</fb>
    <v>13</v>
  </rv>
  <rv s="1">
    <fb>14</fb>
    <v>13</v>
  </rv>
  <rv s="1">
    <fb>1.708124697141011E-2</fb>
    <v>147</v>
  </rv>
  <rv s="1">
    <fb>28.32</fb>
    <v>200</v>
  </rv>
  <rv s="1">
    <fb>28262835714.373943</fb>
    <v>13</v>
  </rv>
  <rv s="1">
    <fb>2.5026584451499569E+42</fb>
    <v>13</v>
  </rv>
  <rv s="1">
    <fb>8.5858700000000007E-3</fb>
    <v>120</v>
  </rv>
  <rv s="1">
    <fb>1.7691699999999999</fb>
    <v>92</v>
  </rv>
  <rv s="1">
    <fb>164.79132000000001</fb>
    <v>92</v>
  </rv>
  <rv s="1">
    <fb>30.068963478191012</fb>
    <v>120</v>
  </rv>
  <rv s="1">
    <fb>30.067855158414233</fb>
    <v>120</v>
  </rv>
  <rv s="1">
    <fb>152939.0135620583</fb>
    <v>13</v>
  </rv>
  <rv s="1">
    <fb>48682</fb>
    <v>13</v>
  </rv>
  <rv s="1">
    <fb>24341</fb>
    <v>13</v>
  </rv>
  <rv s="1">
    <fb>81800</fb>
    <v>13</v>
  </rv>
  <rv s="1">
    <fb>40900</fb>
    <v>13</v>
  </rv>
  <rv s="1">
    <fb>62932</fb>
    <v>13</v>
  </rv>
  <rv s="1">
    <fb>22032</fb>
    <v>13</v>
  </rv>
  <rv s="1">
    <fb>1614016.9161640897</fb>
    <v>13</v>
  </rv>
  <rv s="1">
    <fb>0.67125000000000001</fb>
    <v>143</v>
  </rv>
  <rv s="1">
    <fb>1.8008971224165646E+40</fb>
    <v>13</v>
  </rv>
  <rv s="1">
    <fb>16.110179663611493</fb>
    <v>143</v>
  </rv>
  <rv s="1">
    <fb>9.389840005675462E-11</fb>
    <v>208</v>
  </rv>
  <rv s="1">
    <fb>86659666.024877101</fb>
    <v>13</v>
  </rv>
  <rv s="1">
    <fb>83514.54266297225</fb>
    <v>13</v>
  </rv>
  <rv s="1">
    <fb>9.0478196323161875</fb>
    <v>143</v>
  </rv>
  <rv s="1">
    <fb>7618793138.6161814</fb>
    <v>13</v>
  </rv>
  <rv s="1">
    <fb>6.2527147471702315E+22</fb>
    <v>13</v>
  </rv>
  <rv s="1">
    <fb>49244.378950247214</fb>
    <v>13</v>
  </rv>
  <rv s="1">
    <fb>24622.189475123607</fb>
    <v>13</v>
  </rv>
  <rv s="44">
    <v>#VALUE!</v>
    <v>en-US</v>
    <v>wjson{"t":"e","d":"Planet","e":"Neptune"}</v>
    <v>805306624</v>
    <v>1</v>
    <v>239</v>
    <v>240</v>
    <v>Neptune</v>
    <v>66</v>
    <v>158</v>
    <v>Planet</v>
    <v>68</v>
    <v>241</v>
    <v>199</v>
    <v>3743</v>
    <v>2922</v>
    <v>3744</v>
    <v>Neptune</v>
    <v>3745</v>
    <v>3746</v>
    <v>3747</v>
    <v>3748</v>
    <v>3762</v>
    <v>3083</v>
    <v>3763</v>
    <v>3764</v>
    <v>3765</v>
    <v>3766</v>
    <v>3767</v>
    <v>3768</v>
    <v>3767</v>
    <v>3769</v>
    <v>3770</v>
    <v>3771</v>
    <v>3772</v>
    <v>3773</v>
    <v>3774</v>
    <v>3778</v>
    <v>1846</v>
    <v>3779</v>
    <v>3780</v>
    <v>3781</v>
    <v>3782</v>
    <v>3783</v>
    <v>3784</v>
    <v>3785</v>
    <v>3786</v>
    <v>3787</v>
    <v>3788</v>
    <v>3789</v>
    <v>3804</v>
    <v>3805</v>
    <v>3806</v>
    <v>3807</v>
    <v>3808</v>
    <v>3809</v>
    <v>3810</v>
    <v>3811</v>
    <v>3812</v>
    <v>Neptune</v>
    <v>3813</v>
    <v>3814</v>
    <v>Planet</v>
    <v>3815</v>
    <v>3816</v>
    <v>2975</v>
    <v>3817</v>
    <v>3818</v>
    <v>3819</v>
    <v>3820</v>
    <v>3821</v>
    <v>3822</v>
    <v>3823</v>
    <v>3824</v>
    <v>3825</v>
    <v>3826</v>
    <v>3827</v>
    <v>3828</v>
    <v>3829</v>
    <v>3830</v>
    <v>3831</v>
    <v>3832</v>
    <v>3833</v>
    <v>oblate spheroid</v>
    <v>3834</v>
    <v>3835</v>
    <v>3836</v>
    <v>3837</v>
    <v>3838</v>
    <v>3839</v>
    <v>Neptune</v>
    <v>3840</v>
    <v>3841</v>
    <v>3842</v>
    <v>Neptune is the eighth and farthest–known planet from the Sun. In the Solar System, it is the fourth–largest planet by diameter, the third–most–massive planet, and the densest giant planet.</v>
    <v>planet</v>
  </rv>
  <rv s="0">
    <v>805306624</v>
    <v>Pluto</v>
    <v>wjson{"t":"e","d":"MinorPlanet","e":"Pluto"}</v>
    <v>en-US</v>
    <v>Planet</v>
  </rv>
  <rv s="1">
    <fb>-0.4</fb>
    <v>115</v>
  </rv>
  <rv s="3">
    <v>467</v>
  </rv>
  <rv s="1">
    <fb>14.27777687733813</fb>
    <v>115</v>
  </rv>
  <rv s="1">
    <fb>112.5971416774872</fb>
    <v>13</v>
  </rv>
  <rv s="1">
    <fb>60</fb>
    <v>13</v>
  </rv>
  <rv s="1">
    <fb>2379.8000000000002</fb>
    <v>115</v>
  </rv>
  <rv s="1">
    <fb>40.713552342687187</fb>
    <v>115</v>
  </rv>
  <rv s="1">
    <fb>4.6659481633784967</fb>
    <v>200</v>
  </rv>
  <rv s="1">
    <fb>40.703748645569988</fb>
    <v>119</v>
  </rv>
  <rv s="1">
    <fb>1189.9000000000001</fb>
    <v>115</v>
  </rv>
  <rv s="1">
    <fb>-229.15</fb>
    <v>13</v>
  </rv>
  <rv s="0">
    <v>-2082471680</v>
    <v>current orbital properties for Pluto</v>
    <v>wjson{"t":"rl","d":"MinorPlanetOrbitalProperties","e":{"EntityLookup":{"t":"e","d":"MinorPlanet","e":"Pluto"}}}</v>
    <v>en-US</v>
    <v>OuterSpace</v>
  </rv>
  <rv s="0">
    <v>-2082471680</v>
    <v>current sky properties for Pluto</v>
    <v>wjson{"t":"rl","d":"MinorPlanetSkyProperties","e":{"EntityLookup":{"t":"e","d":"MinorPlanet","e":"Pluto"}}}</v>
    <v>en-US</v>
    <v>OuterSpace</v>
  </rv>
  <rv s="12">
    <v>69</v>
    <v>68</v>
    <v>117</v>
    <v>1</v>
    <v>current sky map from user location</v>
  </rv>
  <rv s="12">
    <v>70</v>
    <v>68</v>
    <v>117</v>
    <v>1</v>
    <v>current solar system configuration</v>
  </rv>
  <rv s="0">
    <v>-1610612480</v>
    <v>Clyde W. Tombaugh</v>
    <v>wjson{"t":"e","d":"Person","e":"ClydeWTombaugh::6vnd7"}</v>
    <v>en-US</v>
    <v>NotablePeople</v>
  </rv>
  <rv s="3">
    <v>468</v>
  </rv>
  <rv s="1">
    <fb>28.603099998279202</fb>
    <v>147</v>
  </rv>
  <rv s="1">
    <fb>56.362468075945813</fb>
    <v>92</v>
  </rv>
  <rv s="1">
    <fb>1.1385539843465832E-5</fb>
    <v>204</v>
  </rv>
  <rv s="1">
    <fb>1214</fb>
    <v>13</v>
  </rv>
  <rv s="1">
    <fb>975468137015.80298</fb>
    <v>13</v>
  </rv>
  <rv s="1">
    <fb>0.62209999999999999</fb>
    <v>147</v>
  </rv>
  <rv s="1">
    <fb>5765556.8542803442</fb>
    <v>13</v>
  </rv>
  <rv s="1">
    <fb>134340</fb>
    <v>13</v>
  </rv>
  <rv s="0">
    <v>805306624</v>
    <v>Charon</v>
    <v>wjson{"t":"e","d":"PlanetaryMoon","e":"Charon"}</v>
    <v>en-US</v>
    <v>Planet</v>
  </rv>
  <rv s="0">
    <v>805306624</v>
    <v>Styx</v>
    <v>wjson{"t":"e","d":"PlanetaryMoon","e":"S2012P1"}</v>
    <v>en-US</v>
    <v>Planet</v>
  </rv>
  <rv s="0">
    <v>805306624</v>
    <v>Nix</v>
    <v>wjson{"t":"e","d":"PlanetaryMoon","e":"Nix"}</v>
    <v>en-US</v>
    <v>Planet</v>
  </rv>
  <rv s="0">
    <v>805306624</v>
    <v>Kerberos</v>
    <v>wjson{"t":"e","d":"PlanetaryMoon","e":"S2011P1"}</v>
    <v>en-US</v>
    <v>Planet</v>
  </rv>
  <rv s="0">
    <v>805306624</v>
    <v>Hydra</v>
    <v>wjson{"t":"e","d":"PlanetaryMoon","e":"Hydra"}</v>
    <v>en-US</v>
    <v>Planet</v>
  </rv>
  <rv s="3">
    <v>469</v>
  </rv>
  <rv s="1">
    <fb>7375927931.4170284</fb>
    <v>13</v>
  </rv>
  <rv s="1">
    <fb>110.30347</fb>
    <v>92</v>
  </rv>
  <rv s="1">
    <fb>222.9740996328961</fb>
    <v>13</v>
  </rv>
  <rv s="1">
    <fb>1.3089999999999999E+22</fb>
    <v>13</v>
  </rv>
  <rv s="1">
    <fb>1.86</fb>
    <v>143</v>
  </rv>
  <rv s="1">
    <fb>3.9784598700009092E-3</fb>
    <v>120</v>
  </rv>
  <rv s="1">
    <fb>-240.15</fb>
    <v>13</v>
  </rv>
  <rv s="1">
    <fb>4424206197.1940002</fb>
    <v>13</v>
  </rv>
  <rv s="1">
    <fb>5</fb>
    <v>13</v>
  </rv>
  <rv s="1">
    <fb>122.53</fb>
    <v>200</v>
  </rv>
  <rv s="1">
    <fb>36488965630.293625</fb>
    <v>13</v>
  </rv>
  <rv s="1">
    <fb>3.5494997423369141E+38</fb>
    <v>13</v>
  </rv>
  <rv s="1">
    <fb>0.25024871347849897</fb>
    <v>143</v>
  </rv>
  <rv s="1">
    <fb>17.089000919562</fb>
    <v>115</v>
  </rv>
  <rv s="1">
    <fb>247.92064999999999</fb>
    <v>92</v>
  </rv>
  <rv s="1">
    <fb>39.48168676762473</fb>
    <v>120</v>
  </rv>
  <rv s="1">
    <fb>38.189990122539889</fb>
    <v>115</v>
  </rv>
  <rv s="1">
    <fb>2370</fb>
    <v>13</v>
  </rv>
  <rv s="1">
    <fb>1185</fb>
    <v>13</v>
  </rv>
  <rv s="1">
    <fb>1490000</fb>
    <v>13</v>
  </rv>
  <rv s="1">
    <fb>6.3872291666666667</fb>
    <v>116</v>
  </rv>
  <rv s="1">
    <fb>7.3530000000000054E+33</fb>
    <v>13</v>
  </rv>
  <rv s="1">
    <fb>6.3876800541033809</fb>
    <v>92</v>
  </rv>
  <rv s="1">
    <fb>3152770.8740471061</fb>
    <v>13</v>
  </rv>
  <rv s="1">
    <fb>18888.671135227625</fb>
    <v>13</v>
  </rv>
  <rv s="1">
    <fb>0.21506095039203507</fb>
    <v>147</v>
  </rv>
  <rv s="1">
    <fb>17646011.77594851</fb>
    <v>13</v>
  </rv>
  <rv s="1">
    <fb>6.97E+18</fb>
    <v>13</v>
  </rv>
  <rv s="45">
    <v>#VALUE!</v>
    <v>en-US</v>
    <v>wjson{"t":"e","d":"MinorPlanet","e":"Pluto"}</v>
    <v>805306624</v>
    <v>1</v>
    <v>243</v>
    <v>244</v>
    <v>Pluto</v>
    <v>66</v>
    <v>158</v>
    <v>Planet</v>
    <v>68</v>
    <v>245</v>
    <v>250</v>
    <v>3845</v>
    <v>2922</v>
    <v>3496</v>
    <v>134340 Pluto</v>
    <v>3846</v>
    <v>3847</v>
    <v>3848</v>
    <v>3849</v>
    <v>3850</v>
    <v>3851</v>
    <v>3852</v>
    <v>3853</v>
    <v>3852</v>
    <v>3854</v>
    <v>3855</v>
    <v>3856</v>
    <v>3857</v>
    <v>3858</v>
    <v>3859</v>
    <v>3861</v>
    <v>1930</v>
    <v>3862</v>
    <v>3849</v>
    <v>3863</v>
    <v>3850</v>
    <v>3864</v>
    <v>3854</v>
    <v>3865</v>
    <v>3866</v>
    <v>3867</v>
    <v>3868</v>
    <v>Pluto</v>
    <v>3869</v>
    <v>3875</v>
    <v>3876</v>
    <v>3877</v>
    <v>3878</v>
    <v>3879</v>
    <v>3812</v>
    <v>3880</v>
    <v>3881</v>
    <v>3882</v>
    <v>Pluto</v>
    <v>3883</v>
    <v>3884</v>
    <v>DwarfPlanet</v>
    <v>2972</v>
    <v>3885</v>
    <v>2975</v>
    <v>3886</v>
    <v>3887</v>
    <v>3888</v>
    <v>3889</v>
    <v>3890</v>
    <v>3891</v>
    <v>3892</v>
    <v>3893</v>
    <v>3894</v>
    <v>3895</v>
    <v>3896</v>
    <v>3897</v>
    <v>3898</v>
    <v>3899</v>
    <v>3900</v>
    <v>3901</v>
    <v>3902</v>
    <v>Pluto</v>
    <v>3903</v>
    <v>Pluto (minor planet designation: 134340 Pluto) is a dwarf planet in the Kuiper belt, a ring of bodies beyond the orbit of Neptune. It was the first and the largest Kuiper belt object to be discovered.</v>
    <v>minor planet</v>
  </rv>
  <rv s="0">
    <v>1610612992</v>
    <v>set of ribs</v>
    <v>wjson{"t":"e","d":"AnatomicalStructure","e":"SetOfRibs"}</v>
    <v>en-US</v>
    <v>HumanAnatomy</v>
  </rv>
  <rv s="3">
    <v>470</v>
  </rv>
  <rv s="0">
    <v>1610612992</v>
    <v>bone</v>
    <v>wjson{"t":"e","d":"AnatomicalStructure","e":"SetOfBones"}</v>
    <v>en-US</v>
    <v>HumanAnatomy</v>
  </rv>
  <rv s="0">
    <v>1610612992</v>
    <v>subdivision of axial skeleton</v>
    <v>wjson{"t":"e","d":"AnatomicalStructure","e":"SubdivisionOfAxialSkeleton"}</v>
    <v>en-US</v>
    <v>HumanAnatomy</v>
  </rv>
  <rv s="3">
    <v>471</v>
  </rv>
  <rv s="0">
    <v>1610612992</v>
    <v>set of right ribs</v>
    <v>wjson{"t":"e","d":"AnatomicalStructure","e":"SetOfRightRibs"}</v>
    <v>en-US</v>
    <v>HumanAnatomy</v>
  </rv>
  <rv s="0">
    <v>1610612992</v>
    <v>set of left ribs</v>
    <v>wjson{"t":"e","d":"AnatomicalStructure","e":"SetOfLeftRibs"}</v>
    <v>en-US</v>
    <v>HumanAnatomy</v>
  </rv>
  <rv s="3">
    <v>472</v>
  </rv>
  <rv s="12">
    <v>71</v>
    <v>68</v>
    <v>117</v>
    <v>1</v>
    <v>body location</v>
  </rv>
  <rv s="0">
    <v>1610612992</v>
    <v>set of true ribs [I‐VII]</v>
    <v>wjson{"t":"e","d":"AnatomicalStructure","e":"SetOfTrueRibsIVII"}</v>
    <v>en-US</v>
    <v>HumanAnatomy</v>
  </rv>
  <rv s="0">
    <v>1610612992</v>
    <v>set of false ribs [VIII‐XII]</v>
    <v>wjson{"t":"e","d":"AnatomicalStructure","e":"SetOfFalseRibsVIIIXII"}</v>
    <v>en-US</v>
    <v>HumanAnatomy</v>
  </rv>
  <rv s="0">
    <v>1610612992</v>
    <v>set of floating ribs [XI‐XII]</v>
    <v>wjson{"t":"e","d":"AnatomicalStructure","e":"SetOfFloatingRibsXIXII"}</v>
    <v>en-US</v>
    <v>HumanAnatomy</v>
  </rv>
  <rv s="0">
    <v>1610612992</v>
    <v>set of all ribs</v>
    <v>wjson{"t":"e","d":"AnatomicalStructure","e":"SetOfAllRibs"}</v>
    <v>en-US</v>
    <v>HumanAnatomy</v>
  </rv>
  <rv s="3">
    <v>473</v>
  </rv>
  <rv s="12">
    <v>72</v>
    <v>68</v>
    <v>117</v>
    <v>1</v>
    <v>regional location</v>
  </rv>
  <rv s="0">
    <v>1610612992</v>
    <v>rib</v>
    <v>wjson{"t":"e","d":"AnatomicalStructure","e":"Rib"}</v>
    <v>en-US</v>
    <v>HumanAnatomy</v>
  </rv>
  <rv s="3">
    <v>474</v>
  </rv>
  <rv s="3">
    <v>475</v>
  </rv>
  <rv s="12">
    <v>73</v>
    <v>68</v>
    <v>117</v>
    <v>1</v>
    <v>typical morphology</v>
  </rv>
  <rv s="46">
    <v>#VALUE!</v>
    <v>en-US</v>
    <v>wjson{"t":"e","d":"AnatomicalStructure","e":"SetOfRibs"}</v>
    <v>1610612992</v>
    <v>1</v>
    <v>251</v>
    <v>252</v>
    <v>set of ribs</v>
    <v>66</v>
    <v>158</v>
    <v>HumanAnatomy</v>
    <v>68</v>
    <v>272</v>
    <v>3906</v>
    <v>3909</v>
    <v>3912</v>
    <v>3913</v>
    <v>protects respiratory and cardiovascular organs and assists in respiration</v>
    <v>3918</v>
    <v>set of ribs</v>
    <v>3919</v>
    <v>3921</v>
    <v>3922</v>
    <v>3923</v>
    <v>C1182933</v>
    <v>set of ribs</v>
    <v>anatomical structure</v>
  </rv>
  <rv s="0">
    <v>1342177536</v>
    <v>asparagus</v>
    <v>wjson{"t":"rl","d":"Food","e":{"FoodType":{"e":[{"t":"e","d":"FoodType","e":"Asparagus"}],"ce":true},"AddedFoodTypes":{"ce":true}}}</v>
    <v>en-US</v>
    <v>Apple</v>
  </rv>
  <rv s="1">
    <fb>5.8601134215500945</fb>
    <v>115</v>
  </rv>
  <rv s="1">
    <fb>0</fb>
    <v>230</v>
  </rv>
  <rv s="1">
    <fb>3.5943555056710768</fb>
    <v>115</v>
  </rv>
  <rv s="1">
    <fb>0.36367261342155011</fb>
    <v>200</v>
  </rv>
  <rv s="1">
    <fb>2.3628308128544417</fb>
    <v>115</v>
  </rv>
  <rv s="1">
    <fb>6.0255198487712658</fb>
    <v>115</v>
  </rv>
  <rv s="1">
    <fb>0.88625354442344018</fb>
    <v>200</v>
  </rv>
  <rv s="1">
    <fb>62.5</fb>
    <v>13</v>
  </rv>
  <rv s="1">
    <fb>0.30334357277882795</fb>
    <v>200</v>
  </rv>
  <rv s="1">
    <fb>0.01</fb>
    <v>288</v>
  </rv>
  <rv s="3">
    <v>476</v>
  </rv>
  <rv s="1">
    <fb>0.10792769376181474</fb>
    <v>200</v>
  </rv>
  <rv s="1">
    <fb>4.2355860113421553</fb>
    <v>115</v>
  </rv>
  <rv s="12">
    <v>74</v>
    <v>68</v>
    <v>117</v>
    <v>1</v>
    <v>nutrition label</v>
  </rv>
  <rv s="1">
    <fb>0.59103260869565211</fb>
    <v>200</v>
  </rv>
  <rv s="0">
    <v>1342177536</v>
    <v>Ahold Asparagus Cut Spears No Salt Added</v>
    <v>wjson{"t":"e","d":"Food","e":"AholdAsparagusCutSpearsNoSaltAdded::cs566"}</v>
    <v>en-US</v>
    <v>Apple</v>
  </rv>
  <rv s="0">
    <v>1342177536</v>
    <v>Ahold Asparagus Cut Spears</v>
    <v>wjson{"t":"e","d":"Food","e":"AholdAsparagusCutSpears::qv787"}</v>
    <v>en-US</v>
    <v>Apple</v>
  </rv>
  <rv s="0">
    <v>1342177536</v>
    <v>ASPARAGUS</v>
    <v>wjson{"t":"e","d":"Food","e":"ASPARAGUS::3v6n9"}</v>
    <v>en-US</v>
    <v>Apple</v>
  </rv>
  <rv s="0">
    <v>1342177536</v>
    <v>ASPARAGUS</v>
    <v>wjson{"t":"e","d":"Food","e":"ASPARAGUS::92y97"}</v>
    <v>en-US</v>
    <v>Apple</v>
  </rv>
  <rv s="0">
    <v>1342177536</v>
    <v>Asparagus, canned, drained solids</v>
    <v>wjson{"t":"e","d":"Food","e":"AsparagusCannedDrainedSolids::76wr7"}</v>
    <v>en-US</v>
    <v>Apple</v>
  </rv>
  <rv s="0">
    <v>1342177536</v>
    <v>Asparagus, canned, no salt added, solids and liquids</v>
    <v>wjson{"t":"e","d":"Food","e":"AsparagusCannedNoSaltAddedSolidsAndLiquids::k3q8g"}</v>
    <v>en-US</v>
    <v>Apple</v>
  </rv>
  <rv s="0">
    <v>1342177536</v>
    <v>Asparagus, canned, regular pack, solids and liquids</v>
    <v>wjson{"t":"e","d":"Food","e":"AsparagusCannedRegularPackSolidsAndLiquids::78g4b"}</v>
    <v>en-US</v>
    <v>Apple</v>
  </rv>
  <rv s="0">
    <v>1342177536</v>
    <v>ASPARAGUS</v>
    <v>wjson{"t":"e","d":"Food","e":"ASPARAGUS::ckxr9"}</v>
    <v>en-US</v>
    <v>Apple</v>
  </rv>
  <rv s="0">
    <v>1342177536</v>
    <v>Asparagus, cooked, boiled, drained</v>
    <v>wjson{"t":"e","d":"Food","e":"AsparagusCookedBoiledDrained::945v9"}</v>
    <v>en-US</v>
    <v>Apple</v>
  </rv>
  <rv s="0">
    <v>1342177536</v>
    <v>Asparagus, cooked, boiled, drained, with salt</v>
    <v>wjson{"t":"e","d":"Food","e":"AsparagusCookedBoiledDrainedWithSalt::39wzq"}</v>
    <v>en-US</v>
    <v>Apple</v>
  </rv>
  <rv s="0">
    <v>1342177536</v>
    <v>ASPARAGUS CUT SPEARS</v>
    <v>wjson{"t":"e","d":"Food","e":"ASPARAGUSCUTSPEARS::8m84m"}</v>
    <v>en-US</v>
    <v>Apple</v>
  </rv>
  <rv s="0">
    <v>1342177536</v>
    <v>ASPARAGUS CUT SPEARS</v>
    <v>wjson{"t":"e","d":"Food","e":"ASPARAGUSCUTSPEARS::xq2m7"}</v>
    <v>en-US</v>
    <v>Apple</v>
  </rv>
  <rv s="0">
    <v>1342177536</v>
    <v>ASPARAGUS CUTS &amp; TIPS</v>
    <v>wjson{"t":"e","d":"Food","e":"ASPARAGUSCUTSTIPS::3z977"}</v>
    <v>en-US</v>
    <v>Apple</v>
  </rv>
  <rv s="0">
    <v>1342177536</v>
    <v>ASPARAGUS CUTS &amp; TIPS</v>
    <v>wjson{"t":"e","d":"Food","e":"ASPARAGUSCUTSTIPS::4sdhp"}</v>
    <v>en-US</v>
    <v>Apple</v>
  </rv>
  <rv s="0">
    <v>1342177536</v>
    <v>ASPARAGUS CUTS &amp; TIPS</v>
    <v>wjson{"t":"e","d":"Food","e":"ASPARAGUSCUTSTIPS::kwzc3"}</v>
    <v>en-US</v>
    <v>Apple</v>
  </rv>
  <rv s="0">
    <v>1342177536</v>
    <v>ASPARAGUS CUTS &amp; TIPS</v>
    <v>wjson{"t":"e","d":"Food","e":"ASPARAGUSCUTSTIPS::vb735"}</v>
    <v>en-US</v>
    <v>Apple</v>
  </rv>
  <rv s="0">
    <v>1342177536</v>
    <v>Asparagus, frozen, cooked, boiled, drained, without salt</v>
    <v>wjson{"t":"e","d":"Food","e":"AsparagusFrozenCookedBoiledDrainedWithoutSalt::4kxgx"}</v>
    <v>en-US</v>
    <v>Apple</v>
  </rv>
  <rv s="0">
    <v>1342177536</v>
    <v>Asparagus, frozen, cooked, boiled, drained, with salt</v>
    <v>wjson{"t":"e","d":"Food","e":"AsparagusFrozenCookedBoiledDrainedWithSalt::vfh59"}</v>
    <v>en-US</v>
    <v>Apple</v>
  </rv>
  <rv s="0">
    <v>1342177536</v>
    <v>Asparagus, frozen, unprepared</v>
    <v>wjson{"t":"e","d":"Food","e":"AsparagusFrozenUnprepared::fbvv2"}</v>
    <v>en-US</v>
    <v>Apple</v>
  </rv>
  <rv s="0">
    <v>1342177536</v>
    <v>ASPARAGUS</v>
    <v>wjson{"t":"e","d":"Food","e":"ASPARAGUS::m9gy7"}</v>
    <v>en-US</v>
    <v>Apple</v>
  </rv>
  <rv s="0">
    <v>1342177536</v>
    <v>ASPARAGUS</v>
    <v>wjson{"t":"e","d":"Food","e":"ASPARAGUS::n98y3"}</v>
    <v>en-US</v>
    <v>Apple</v>
  </rv>
  <rv s="0">
    <v>1342177536</v>
    <v>Asparagus, raw</v>
    <v>wjson{"t":"e","d":"Food","e":"AsparagusRaw::436hx"}</v>
    <v>en-US</v>
    <v>Apple</v>
  </rv>
  <rv s="0">
    <v>1342177536</v>
    <v>ASPARAGUS</v>
    <v>wjson{"t":"e","d":"Food","e":"ASPARAGUS::rw529"}</v>
    <v>en-US</v>
    <v>Apple</v>
  </rv>
  <rv s="0">
    <v>1342177536</v>
    <v>ASPARAGUS SAUTE</v>
    <v>wjson{"t":"e","d":"Food","e":"ASPARAGUSSAUTE::6644p"}</v>
    <v>en-US</v>
    <v>Apple</v>
  </rv>
  <rv s="0">
    <v>1342177536</v>
    <v>ASPARAGUS SAUTE</v>
    <v>wjson{"t":"e","d":"Food","e":"ASPARAGUSSAUTE::d8q29"}</v>
    <v>en-US</v>
    <v>Apple</v>
  </rv>
  <rv s="0">
    <v>1342177536</v>
    <v>ASPARAGUS SPEARS</v>
    <v>wjson{"t":"e","d":"Food","e":"ASPARAGUSSPEARS::27j86"}</v>
    <v>en-US</v>
    <v>Apple</v>
  </rv>
  <rv s="0">
    <v>1342177536</v>
    <v>ASPARAGUS SPEARS</v>
    <v>wjson{"t":"e","d":"Food","e":"ASPARAGUSSPEARS::35hg5"}</v>
    <v>en-US</v>
    <v>Apple</v>
  </rv>
  <rv s="0">
    <v>1342177536</v>
    <v>ASPARAGUS SPEARS</v>
    <v>wjson{"t":"e","d":"Food","e":"ASPARAGUSSPEARS::3fk6v"}</v>
    <v>en-US</v>
    <v>Apple</v>
  </rv>
  <rv s="0">
    <v>1342177536</v>
    <v>ASPARAGUS SPEARS</v>
    <v>wjson{"t":"e","d":"Food","e":"ASPARAGUSSPEARS::4399m"}</v>
    <v>en-US</v>
    <v>Apple</v>
  </rv>
  <rv s="0">
    <v>1342177536</v>
    <v>ASPARAGUS SPEARS</v>
    <v>wjson{"t":"e","d":"Food","e":"ASPARAGUSSPEARS::497bd"}</v>
    <v>en-US</v>
    <v>Apple</v>
  </rv>
  <rv s="0">
    <v>1342177536</v>
    <v>ASPARAGUS SPEARS</v>
    <v>wjson{"t":"e","d":"Food","e":"ASPARAGUSSPEARS::532kw"}</v>
    <v>en-US</v>
    <v>Apple</v>
  </rv>
  <rv s="0">
    <v>1342177536</v>
    <v>ASPARAGUS SPEARS</v>
    <v>wjson{"t":"e","d":"Food","e":"ASPARAGUSSPEARS::5bdrc"}</v>
    <v>en-US</v>
    <v>Apple</v>
  </rv>
  <rv s="0">
    <v>1342177536</v>
    <v>ASPARAGUS SPEARS</v>
    <v>wjson{"t":"e","d":"Food","e":"ASPARAGUSSPEARS::5chjg"}</v>
    <v>en-US</v>
    <v>Apple</v>
  </rv>
  <rv s="0">
    <v>1342177536</v>
    <v>ASPARAGUS SPEARS</v>
    <v>wjson{"t":"e","d":"Food","e":"ASPARAGUSSPEARS::5q796"}</v>
    <v>en-US</v>
    <v>Apple</v>
  </rv>
  <rv s="0">
    <v>1342177536</v>
    <v>ASPARAGUS SPEARS</v>
    <v>wjson{"t":"e","d":"Food","e":"ASPARAGUSSPEARS::6457b"}</v>
    <v>en-US</v>
    <v>Apple</v>
  </rv>
  <rv s="0">
    <v>1342177536</v>
    <v>ASPARAGUS SPEARS</v>
    <v>wjson{"t":"e","d":"Food","e":"ASPARAGUSSPEARS::6bxth"}</v>
    <v>en-US</v>
    <v>Apple</v>
  </rv>
  <rv s="0">
    <v>1342177536</v>
    <v>ASPARAGUS SPEARS</v>
    <v>wjson{"t":"e","d":"Food","e":"ASPARAGUSSPEARS::74mr2"}</v>
    <v>en-US</v>
    <v>Apple</v>
  </rv>
  <rv s="0">
    <v>1342177536</v>
    <v>ASPARAGUS SPEARS</v>
    <v>wjson{"t":"e","d":"Food","e":"ASPARAGUSSPEARS::7ykpz"}</v>
    <v>en-US</v>
    <v>Apple</v>
  </rv>
  <rv s="0">
    <v>1342177536</v>
    <v>ASPARAGUS SPEARS</v>
    <v>wjson{"t":"e","d":"Food","e":"ASPARAGUSSPEARS::894p7"}</v>
    <v>en-US</v>
    <v>Apple</v>
  </rv>
  <rv s="0">
    <v>1342177536</v>
    <v>ASPARAGUS SPEARS</v>
    <v>wjson{"t":"e","d":"Food","e":"ASPARAGUSSPEARS::bw6vk"}</v>
    <v>en-US</v>
    <v>Apple</v>
  </rv>
  <rv s="0">
    <v>1342177536</v>
    <v>ASPARAGUS SPEARS CUTS &amp; TIPS</v>
    <v>wjson{"t":"e","d":"Food","e":"ASPARAGUSSPEARSCUTSTIPS::c5g2s"}</v>
    <v>en-US</v>
    <v>Apple</v>
  </rv>
  <rv s="0">
    <v>1342177536</v>
    <v>ASPARAGUS SPEARS</v>
    <v>wjson{"t":"e","d":"Food","e":"ASPARAGUSSPEARS::d8tv3"}</v>
    <v>en-US</v>
    <v>Apple</v>
  </rv>
  <rv s="0">
    <v>1342177536</v>
    <v>ASPARAGUS SPEARS</v>
    <v>wjson{"t":"e","d":"Food","e":"ASPARAGUSSPEARS::k6t5g"}</v>
    <v>en-US</v>
    <v>Apple</v>
  </rv>
  <rv s="0">
    <v>1342177536</v>
    <v>ASPARAGUS SPEARS</v>
    <v>wjson{"t":"e","d":"Food","e":"ASPARAGUSSPEARS::mk2k3"}</v>
    <v>en-US</v>
    <v>Apple</v>
  </rv>
  <rv s="0">
    <v>1342177536</v>
    <v>ASPARAGUS SPEARS</v>
    <v>wjson{"t":"e","d":"Food","e":"ASPARAGUSSPEARS::p4855"}</v>
    <v>en-US</v>
    <v>Apple</v>
  </rv>
  <rv s="0">
    <v>1342177536</v>
    <v>ASPARAGUS SPEARS</v>
    <v>wjson{"t":"e","d":"Food","e":"ASPARAGUSSPEARS::rjxf3"}</v>
    <v>en-US</v>
    <v>Apple</v>
  </rv>
  <rv s="0">
    <v>1342177536</v>
    <v>ASPARAGUS SPEARS</v>
    <v>wjson{"t":"e","d":"Food","e":"ASPARAGUSSPEARS::s5582"}</v>
    <v>en-US</v>
    <v>Apple</v>
  </rv>
  <rv s="0">
    <v>1342177536</v>
    <v>ASPARAGUS SPEARS</v>
    <v>wjson{"t":"e","d":"Food","e":"ASPARAGUSSPEARS::wgkt2"}</v>
    <v>en-US</v>
    <v>Apple</v>
  </rv>
  <rv s="0">
    <v>1342177536</v>
    <v>ASPARAGUS SPEARS</v>
    <v>wjson{"t":"e","d":"Food","e":"ASPARAGUSSPEARS::xxq5q"}</v>
    <v>en-US</v>
    <v>Apple</v>
  </rv>
  <rv s="0">
    <v>1342177536</v>
    <v>ASPARAGUS SPEARS</v>
    <v>wjson{"t":"e","d":"Food","e":"ASPARAGUSSPEARS::y6c6t"}</v>
    <v>en-US</v>
    <v>Apple</v>
  </rv>
  <rv s="0">
    <v>1342177536</v>
    <v>Asparagus sterilized</v>
    <v>wjson{"t":"e","d":"Food","e":"AsparagusSterilized::992c2"}</v>
    <v>en-US</v>
    <v>Apple</v>
  </rv>
  <rv s="0">
    <v>1342177536</v>
    <v>ASPARAGUS STIR-FRY</v>
    <v>wjson{"t":"e","d":"Food","e":"ASPARAGUSSTIRFRY::977ct"}</v>
    <v>en-US</v>
    <v>Apple</v>
  </rv>
  <rv s="0">
    <v>1342177536</v>
    <v>ASPARAGUS STIR FRY</v>
    <v>wjson{"t":"e","d":"Food","e":"ASPARAGUSSTIRFRY::bdck8"}</v>
    <v>en-US</v>
    <v>Apple</v>
  </rv>
  <rv s="0">
    <v>1342177536</v>
    <v>ASPARAGUS TIPS</v>
    <v>wjson{"t":"e","d":"Food","e":"ASPARAGUSTIPS::5rhgs"}</v>
    <v>en-US</v>
    <v>Apple</v>
  </rv>
  <rv s="0">
    <v>1342177536</v>
    <v>ASPARAGUS TIPS</v>
    <v>wjson{"t":"e","d":"Food","e":"ASPARAGUSTIPS::kk6c3"}</v>
    <v>en-US</v>
    <v>Apple</v>
  </rv>
  <rv s="0">
    <v>1342177536</v>
    <v>ASPARAGUS</v>
    <v>wjson{"t":"e","d":"Food","e":"ASPARAGUS::vd547"}</v>
    <v>en-US</v>
    <v>Apple</v>
  </rv>
  <rv s="0">
    <v>1342177536</v>
    <v>BERTOLLI Shrimp Asparagus Meal, 24 OZ</v>
    <v>wjson{"t":"e","d":"Food","e":"BERTOLLIShrimpAsparagusMeal24OZ::2zwtf"}</v>
    <v>en-US</v>
    <v>Apple</v>
  </rv>
  <rv s="0">
    <v>1342177536</v>
    <v>BERTOLLI Shrimp Asparagus Meal, 24 OZ</v>
    <v>wjson{"t":"e","d":"Food","e":"BERTOLLIShrimpAsparagusMeal24OZ::hvv9w"}</v>
    <v>en-US</v>
    <v>Apple</v>
  </rv>
  <rv s="0">
    <v>1342177536</v>
    <v>BERTOLLI Shrimp Asparagus Meal, 24 OZ</v>
    <v>wjson{"t":"e","d":"Food","e":"BERTOLLIShrimpAsparagusMeal24OZ::pnm4s"}</v>
    <v>en-US</v>
    <v>Apple</v>
  </rv>
  <rv s="0">
    <v>1342177536</v>
    <v>CUT ASPARAGUS</v>
    <v>wjson{"t":"e","d":"Food","e":"CUTASPARAGUS::63f36"}</v>
    <v>en-US</v>
    <v>Apple</v>
  </rv>
  <rv s="0">
    <v>1342177536</v>
    <v>CUT ASPARAGUS</v>
    <v>wjson{"t":"e","d":"Food","e":"CUTASPARAGUS::8rg36"}</v>
    <v>en-US</v>
    <v>Apple</v>
  </rv>
  <rv s="0">
    <v>1342177536</v>
    <v>CUT ASPARAGUS SPEARS</v>
    <v>wjson{"t":"e","d":"Food","e":"CUTASPARAGUSSPEARS::29h4z"}</v>
    <v>en-US</v>
    <v>Apple</v>
  </rv>
  <rv s="0">
    <v>1342177536</v>
    <v>CUT ASPARAGUS SPEARS</v>
    <v>wjson{"t":"e","d":"Food","e":"CUTASPARAGUSSPEARS::2ps9m"}</v>
    <v>en-US</v>
    <v>Apple</v>
  </rv>
  <rv s="0">
    <v>1342177536</v>
    <v>CUT ASPARAGUS SPEARS</v>
    <v>wjson{"t":"e","d":"Food","e":"CUTASPARAGUSSPEARS::54s29"}</v>
    <v>en-US</v>
    <v>Apple</v>
  </rv>
  <rv s="0">
    <v>1342177536</v>
    <v>CUT ASPARAGUS SPEARS</v>
    <v>wjson{"t":"e","d":"Food","e":"CUTASPARAGUSSPEARS::587bz"}</v>
    <v>en-US</v>
    <v>Apple</v>
  </rv>
  <rv s="0">
    <v>1342177536</v>
    <v>CUT ASPARAGUS SPEARS</v>
    <v>wjson{"t":"e","d":"Food","e":"CUTASPARAGUSSPEARS::5hn7t"}</v>
    <v>en-US</v>
    <v>Apple</v>
  </rv>
  <rv s="0">
    <v>1342177536</v>
    <v>CUT ASPARAGUS SPEARS</v>
    <v>wjson{"t":"e","d":"Food","e":"CUTASPARAGUSSPEARS::7449m"}</v>
    <v>en-US</v>
    <v>Apple</v>
  </rv>
  <rv s="0">
    <v>1342177536</v>
    <v>CUT ASPARAGUS SPEARS</v>
    <v>wjson{"t":"e","d":"Food","e":"CUTASPARAGUSSPEARS::gyh3c"}</v>
    <v>en-US</v>
    <v>Apple</v>
  </rv>
  <rv s="0">
    <v>1342177536</v>
    <v>CUT ASPARAGUS SPEARS</v>
    <v>wjson{"t":"e","d":"Food","e":"CUTASPARAGUSSPEARS::nxjn5"}</v>
    <v>en-US</v>
    <v>Apple</v>
  </rv>
  <rv s="0">
    <v>1342177536</v>
    <v>CUT ASPARAGUS SPEARS</v>
    <v>wjson{"t":"e","d":"Food","e":"CUTASPARAGUSSPEARS::q6xbg"}</v>
    <v>en-US</v>
    <v>Apple</v>
  </rv>
  <rv s="0">
    <v>1342177536</v>
    <v>CUT ASPARAGUS SPEARS</v>
    <v>wjson{"t":"e","d":"Food","e":"CUTASPARAGUSSPEARS::s3r8g"}</v>
    <v>en-US</v>
    <v>Apple</v>
  </rv>
  <rv s="0">
    <v>1342177536</v>
    <v>CUT ASPARAGUS SPEARS</v>
    <v>wjson{"t":"e","d":"Food","e":"CUTASPARAGUSSPEARS::t99p3"}</v>
    <v>en-US</v>
    <v>Apple</v>
  </rv>
  <rv s="0">
    <v>1342177536</v>
    <v>CUT ASPARAGUS SPEARS &amp; TIPS</v>
    <v>wjson{"t":"e","d":"Food","e":"CUTASPARAGUSSPEARSTIPS::5dhw4"}</v>
    <v>en-US</v>
    <v>Apple</v>
  </rv>
  <rv s="0">
    <v>1342177536</v>
    <v>CUT ASPARAGUS SPEARS</v>
    <v>wjson{"t":"e","d":"Food","e":"CUTASPARAGUSSPEARS::xcb3b"}</v>
    <v>en-US</v>
    <v>Apple</v>
  </rv>
  <rv s="0">
    <v>1342177536</v>
    <v>CUT ASPARAGUS SPEARS</v>
    <v>wjson{"t":"e","d":"Food","e":"CUTASPARAGUSSPEARS::zn9fx"}</v>
    <v>en-US</v>
    <v>Apple</v>
  </rv>
  <rv s="0">
    <v>1342177536</v>
    <v>CUT SPEARS ASPARAGUS</v>
    <v>wjson{"t":"e","d":"Food","e":"CUTSPEARSASPARAGUS::76td7"}</v>
    <v>en-US</v>
    <v>Apple</v>
  </rv>
  <rv s="0">
    <v>1342177536</v>
    <v>CUTS SPEARS ASPARAGUS</v>
    <v>wjson{"t":"e","d":"Food","e":"CUTSSPEARSASPARAGUS::8mpn9"}</v>
    <v>en-US</v>
    <v>Apple</v>
  </rv>
  <rv s="0">
    <v>1342177536</v>
    <v>CUTS &amp; TIPS ASPARAGUS</v>
    <v>wjson{"t":"e","d":"Food","e":"CUTSTIPSASPARAGUS::7299b"}</v>
    <v>en-US</v>
    <v>Apple</v>
  </rv>
  <rv s="0">
    <v>1342177536</v>
    <v>CUTS &amp; TIPS ASPARAGUS</v>
    <v>wjson{"t":"e","d":"Food","e":"CUTSTIPSASPARAGUS::bm5cv"}</v>
    <v>en-US</v>
    <v>Apple</v>
  </rv>
  <rv s="0">
    <v>1342177536</v>
    <v>CUTS &amp; TIPS ASPARAGUS</v>
    <v>wjson{"t":"e","d":"Food","e":"CUTSTIPSASPARAGUS::g8yrw"}</v>
    <v>en-US</v>
    <v>Apple</v>
  </rv>
  <rv s="0">
    <v>1342177536</v>
    <v>DEL MONTE, FRESH CUT ASPARAGUS TIPS</v>
    <v>wjson{"t":"e","d":"Food","e":"DELMONTEFRESHCUTASPARAGUSTIPS::9b268"}</v>
    <v>en-US</v>
    <v>Apple</v>
  </rv>
  <rv s="0">
    <v>1342177536</v>
    <v>Del Monte Fresh Cut Specialties Extra Long Asparagus Spears</v>
    <v>wjson{"t":"e","d":"Food","e":"DelMonteFreshCutSpecialtiesExtraLongAsparagusSpears::zq455"}</v>
    <v>en-US</v>
    <v>Apple</v>
  </rv>
  <rv s="0">
    <v>1342177536</v>
    <v>DUCHESS, EXTRA LONG TENDER GREEN ASPARAGUS SPEARS</v>
    <v>wjson{"t":"e","d":"Food","e":"DUCHESSEXTRALONGTENDERGREENASPARAGUSSPEARS::3hfyy"}</v>
    <v>en-US</v>
    <v>Apple</v>
  </rv>
  <rv s="0">
    <v>1342177536</v>
    <v>ESSENTIAL EVERYDAY, ASPARAGUS, CUT SPEARS</v>
    <v>wjson{"t":"e","d":"Food","e":"ESSENTIALEVERYDAYASPARAGUSCUTSPEARS::9877w"}</v>
    <v>en-US</v>
    <v>Apple</v>
  </rv>
  <rv s="0">
    <v>1342177536</v>
    <v>EXTRA LONG ASPARAGUS SPEARS</v>
    <v>wjson{"t":"e","d":"Food","e":"EXTRALONGASPARAGUSSPEARS::356mh"}</v>
    <v>en-US</v>
    <v>Apple</v>
  </rv>
  <rv s="0">
    <v>1342177536</v>
    <v>EXTRA LONG ASPARAGUS SPEARS</v>
    <v>wjson{"t":"e","d":"Food","e":"EXTRALONGASPARAGUSSPEARS::6h8p6"}</v>
    <v>en-US</v>
    <v>Apple</v>
  </rv>
  <rv s="0">
    <v>1342177536</v>
    <v>EXTRA LONG ASPARAGUS SPEARS</v>
    <v>wjson{"t":"e","d":"Food","e":"EXTRALONGASPARAGUSSPEARS::8j4kp"}</v>
    <v>en-US</v>
    <v>Apple</v>
  </rv>
  <rv s="0">
    <v>1342177536</v>
    <v>EXTRA LONG ASPARAGUS SPEARS</v>
    <v>wjson{"t":"e","d":"Food","e":"EXTRALONGASPARAGUSSPEARS::9zzky"}</v>
    <v>en-US</v>
    <v>Apple</v>
  </rv>
  <rv s="0">
    <v>1342177536</v>
    <v>EXTRA LONG ASPARAGUS SPEARS</v>
    <v>wjson{"t":"e","d":"Food","e":"EXTRALONGASPARAGUSSPEARS::wr692"}</v>
    <v>en-US</v>
    <v>Apple</v>
  </rv>
  <rv s="0">
    <v>1342177536</v>
    <v>EXTRA LONG TENDER ASPARAGUS SPEARS</v>
    <v>wjson{"t":"e","d":"Food","e":"EXTRALONGTENDERASPARAGUSSPEARS::hdg9w"}</v>
    <v>en-US</v>
    <v>Apple</v>
  </rv>
  <rv s="0">
    <v>1342177536</v>
    <v>FANCY ASPARAGUS TENDER CUT SPEARS</v>
    <v>wjson{"t":"e","d":"Food","e":"FANCYASPARAGUSTENDERCUTSPEARS::w7422"}</v>
    <v>en-US</v>
    <v>Apple</v>
  </rv>
  <rv s="0">
    <v>1342177536</v>
    <v>FANCY ASPARAGUS WHOLE SPEARS</v>
    <v>wjson{"t":"e","d":"Food","e":"FANCYASPARAGUSWHOLESPEARS::584g3"}</v>
    <v>en-US</v>
    <v>Apple</v>
  </rv>
  <rv s="0">
    <v>1342177536</v>
    <v>FESTIVAL, ASPARAGUS SPEARS</v>
    <v>wjson{"t":"e","d":"Food","e":"FESTIVALASPARAGUSSPEARS::g8t7q"}</v>
    <v>en-US</v>
    <v>Apple</v>
  </rv>
  <rv s="0">
    <v>1342177536</v>
    <v>FESTIVAL, WHOLE MARINATED ASPARAGUS SPEARS</v>
    <v>wjson{"t":"e","d":"Food","e":"FESTIVALWHOLEMARINATEDASPARAGUSSPEARS::v9j6p"}</v>
    <v>en-US</v>
    <v>Apple</v>
  </rv>
  <rv s="0">
    <v>1342177536</v>
    <v>FRESH ASPARAGUS</v>
    <v>wjson{"t":"e","d":"Food","e":"FRESHASPARAGUS::3n999"}</v>
    <v>en-US</v>
    <v>Apple</v>
  </rv>
  <rv s="0">
    <v>1342177536</v>
    <v>FRESH ASPARAGUS</v>
    <v>wjson{"t":"e","d":"Food","e":"FRESHASPARAGUS::3tn5g"}</v>
    <v>en-US</v>
    <v>Apple</v>
  </rv>
  <rv s="0">
    <v>1342177536</v>
    <v>FRESH ASPARAGUS</v>
    <v>wjson{"t":"e","d":"Food","e":"FRESHASPARAGUS::55x78"}</v>
    <v>en-US</v>
    <v>Apple</v>
  </rv>
  <rv s="0">
    <v>1342177536</v>
    <v>FRESH ASPARAGUS</v>
    <v>wjson{"t":"e","d":"Food","e":"FRESHASPARAGUS::f8335"}</v>
    <v>en-US</v>
    <v>Apple</v>
  </rv>
  <rv s="0">
    <v>1342177536</v>
    <v>FRESH ASPARAGUS</v>
    <v>wjson{"t":"e","d":"Food","e":"FRESHASPARAGUS::fr3xh"}</v>
    <v>en-US</v>
    <v>Apple</v>
  </rv>
  <rv s="0">
    <v>1342177536</v>
    <v>FRESH ASPARAGUS HAND SELECTED &amp; TRIMMED</v>
    <v>wjson{"t":"e","d":"Food","e":"FRESHASPARAGUSHANDSELECTEDTRIMMED::sh52p"}</v>
    <v>en-US</v>
    <v>Apple</v>
  </rv>
  <rv s="0">
    <v>1342177536</v>
    <v>FRESH CUT ASPARAGUS</v>
    <v>wjson{"t":"e","d":"Food","e":"FRESHCUTASPARAGUS::4sm93"}</v>
    <v>en-US</v>
    <v>Apple</v>
  </rv>
  <rv s="0">
    <v>1342177536</v>
    <v>FRESHCUT ASPARAGUS TIPS</v>
    <v>wjson{"t":"e","d":"Food","e":"FRESHCUTASPARAGUSTIPS::pdvc4"}</v>
    <v>en-US</v>
    <v>Apple</v>
  </rv>
  <rv s="0">
    <v>1342177536</v>
    <v>GIANT EAGLE, ASPARAGUS SPEARS</v>
    <v>wjson{"t":"e","d":"Food","e":"GIANTEAGLEASPARAGUSSPEARS::f352r"}</v>
    <v>en-US</v>
    <v>Apple</v>
  </rv>
  <rv s="0">
    <v>1342177536</v>
    <v>Giant Nature's Promise Organics Organic Asparagus Spears</v>
    <v>wjson{"t":"e","d":"Food","e":"GiantNaturesPromiseOrganicsOrganicAsparagusSpears::mdn6k"}</v>
    <v>en-US</v>
    <v>Apple</v>
  </rv>
  <rv s="0">
    <v>1342177536</v>
    <v>GOYA, GREEN ASPARAGUS</v>
    <v>wjson{"t":"e","d":"Food","e":"GOYAGREENASPARAGUS::m959y"}</v>
    <v>en-US</v>
    <v>Apple</v>
  </rv>
  <rv s="0">
    <v>1342177536</v>
    <v>GREEN ASPARAGUS</v>
    <v>wjson{"t":"e","d":"Food","e":"GREENASPARAGUS::g6t73"}</v>
    <v>en-US</v>
    <v>Apple</v>
  </rv>
  <rv s="0">
    <v>1342177536</v>
    <v>GREEN ASPARAGUS SPEARS</v>
    <v>wjson{"t":"e","d":"Food","e":"GREENASPARAGUSSPEARS::kvnp8"}</v>
    <v>en-US</v>
    <v>Apple</v>
  </rv>
  <rv s="0">
    <v>1342177536</v>
    <v>Green Giant Extra Long Asparagus Spears</v>
    <v>wjson{"t":"e","d":"Food","e":"GreenGiantExtraLongAsparagusSpears::7d5p7"}</v>
    <v>en-US</v>
    <v>Apple</v>
  </rv>
  <rv s="0">
    <v>1342177536</v>
    <v>GRILLED ASPARAGUS SPEARS</v>
    <v>wjson{"t":"e","d":"Food","e":"GRILLEDASPARAGUSSPEARS::s68z8"}</v>
    <v>en-US</v>
    <v>Apple</v>
  </rv>
  <rv s="0">
    <v>1342177536</v>
    <v>GRILLED &amp; MARINATED ASPARAGUS SPEARS</v>
    <v>wjson{"t":"e","d":"Food","e":"GRILLEDMARINATEDASPARAGUSSPEARS::6mr8m"}</v>
    <v>en-US</v>
    <v>Apple</v>
  </rv>
  <rv s="0">
    <v>1342177536</v>
    <v>GRILLED MARINATED ASPARAGUS SPEARS</v>
    <v>wjson{"t":"e","d":"Food","e":"GRILLEDMARINATEDASPARAGUSSPEARS::6vh2r"}</v>
    <v>en-US</v>
    <v>Apple</v>
  </rv>
  <rv s="0">
    <v>1342177536</v>
    <v>HAND PICKED ASPARAGUS</v>
    <v>wjson{"t":"e","d":"Food","e":"HANDPICKEDASPARAGUS::2c6r2"}</v>
    <v>en-US</v>
    <v>Apple</v>
  </rv>
  <rv s="0">
    <v>1342177536</v>
    <v>HAND PICKED ASPARAGUS</v>
    <v>wjson{"t":"e","d":"Food","e":"HANDPICKEDASPARAGUS::7c475"}</v>
    <v>en-US</v>
    <v>Apple</v>
  </rv>
  <rv s="0">
    <v>1342177536</v>
    <v>HANDPICKED ASPARAGUS SPEARS</v>
    <v>wjson{"t":"e","d":"Food","e":"HANDPICKEDASPARAGUSSPEARS::vryx4"}</v>
    <v>en-US</v>
    <v>Apple</v>
  </rv>
  <rv s="0">
    <v>1342177536</v>
    <v>HAND SELECTED &amp; TRIMMED FRESH ASPARAGUS</v>
    <v>wjson{"t":"e","d":"Food","e":"HANDSELECTEDTRIMMEDFRESHASPARAGUS::85zv9"}</v>
    <v>en-US</v>
    <v>Apple</v>
  </rv>
  <rv s="0">
    <v>1342177536</v>
    <v>HARRIS TEETER, CUTS &amp; TIPS ASPARAGUS</v>
    <v>wjson{"t":"e","d":"Food","e":"HARRISTEETERCUTSTIPSASPARAGUS::28ys8"}</v>
    <v>en-US</v>
    <v>Apple</v>
  </rv>
  <rv s="0">
    <v>1342177536</v>
    <v>JUST PICKED AND QUICKLY FROZEN ASPARAGUS SPEARS</v>
    <v>wjson{"t":"e","d":"Food","e":"JUSTPICKEDANDQUICKLYFROZENASPARAGUSSPEARS::4gd26"}</v>
    <v>en-US</v>
    <v>Apple</v>
  </rv>
  <rv s="0">
    <v>1342177536</v>
    <v>KEY FOOD, CUTS &amp; TIPS ASPARAGUS</v>
    <v>wjson{"t":"e","d":"Food","e":"KEYFOODCUTSTIPSASPARAGUS::8mt58"}</v>
    <v>en-US</v>
    <v>Apple</v>
  </rv>
  <rv s="0">
    <v>1342177536</v>
    <v>MARINATED ASPARAGUS</v>
    <v>wjson{"t":"e","d":"Food","e":"MARINATEDASPARAGUS::52d89"}</v>
    <v>en-US</v>
    <v>Apple</v>
  </rv>
  <rv s="0">
    <v>1342177536</v>
    <v>MARINATED ASPARAGUS</v>
    <v>wjson{"t":"e","d":"Food","e":"MARINATEDASPARAGUS::gwjd4"}</v>
    <v>en-US</v>
    <v>Apple</v>
  </rv>
  <rv s="0">
    <v>1342177536</v>
    <v>MARKET PANTRY, PICKLED ASPARAGUS</v>
    <v>wjson{"t":"e","d":"Food","e":"MARKETPANTRYPICKLEDASPARAGUS::r6pkj"}</v>
    <v>en-US</v>
    <v>Apple</v>
  </rv>
  <rv s="0">
    <v>1342177536</v>
    <v>MICROWAVEABLE ORGANIC ASPARAGUS</v>
    <v>wjson{"t":"e","d":"Food","e":"MICROWAVEABLEORGANICASPARAGUS::4p57p"}</v>
    <v>en-US</v>
    <v>Apple</v>
  </rv>
  <rv s="0">
    <v>1342177536</v>
    <v>ORGANIC ASPARAGUS</v>
    <v>wjson{"t":"e","d":"Food","e":"ORGANICASPARAGUS::6r3zs"}</v>
    <v>en-US</v>
    <v>Apple</v>
  </rv>
  <rv s="0">
    <v>1342177536</v>
    <v>ORGANIC ASPARAGUS SPEARS</v>
    <v>wjson{"t":"e","d":"Food","e":"ORGANICASPARAGUSSPEARS::4xtwc"}</v>
    <v>en-US</v>
    <v>Apple</v>
  </rv>
  <rv s="0">
    <v>1342177536</v>
    <v>ORGANIC ASPARAGUS SPEARS</v>
    <v>wjson{"t":"e","d":"Food","e":"ORGANICASPARAGUSSPEARS::s46y6"}</v>
    <v>en-US</v>
    <v>Apple</v>
  </rv>
  <rv s="0">
    <v>1342177536</v>
    <v>PAMPA, ASPARAGUS SPEARS</v>
    <v>wjson{"t":"e","d":"Food","e":"PAMPAASPARAGUSSPEARS::pfm2z"}</v>
    <v>en-US</v>
    <v>Apple</v>
  </rv>
  <rv s="0">
    <v>1342177536</v>
    <v>PICKLED ASPARAGUS</v>
    <v>wjson{"t":"e","d":"Food","e":"PICKLEDASPARAGUS::22bqk"}</v>
    <v>en-US</v>
    <v>Apple</v>
  </rv>
  <rv s="0">
    <v>1342177536</v>
    <v>PICKLED ASPARAGUS</v>
    <v>wjson{"t":"e","d":"Food","e":"PICKLEDASPARAGUS::48cvr"}</v>
    <v>en-US</v>
    <v>Apple</v>
  </rv>
  <rv s="0">
    <v>1342177536</v>
    <v>PICKLED ASPARAGUS</v>
    <v>wjson{"t":"e","d":"Food","e":"PICKLEDASPARAGUS::692b2"}</v>
    <v>en-US</v>
    <v>Apple</v>
  </rv>
  <rv s="0">
    <v>1342177536</v>
    <v>PICKLED ASPARAGUS</v>
    <v>wjson{"t":"e","d":"Food","e":"PICKLEDASPARAGUS::6fpb6"}</v>
    <v>en-US</v>
    <v>Apple</v>
  </rv>
  <rv s="0">
    <v>1342177536</v>
    <v>PICKLED ASPARAGUS</v>
    <v>wjson{"t":"e","d":"Food","e":"PICKLEDASPARAGUS::6kbg2"}</v>
    <v>en-US</v>
    <v>Apple</v>
  </rv>
  <rv s="0">
    <v>1342177536</v>
    <v>PICKLED ASPARAGUS</v>
    <v>wjson{"t":"e","d":"Food","e":"PICKLEDASPARAGUS::72s64"}</v>
    <v>en-US</v>
    <v>Apple</v>
  </rv>
  <rv s="0">
    <v>1342177536</v>
    <v>PICKLED ASPARAGUS</v>
    <v>wjson{"t":"e","d":"Food","e":"PICKLEDASPARAGUS::9542q"}</v>
    <v>en-US</v>
    <v>Apple</v>
  </rv>
  <rv s="0">
    <v>1342177536</v>
    <v>PICKLED ASPARAGUS, PICKLED</v>
    <v>wjson{"t":"e","d":"Food","e":"PICKLEDASPARAGUSPICKLED::ncrf9"}</v>
    <v>en-US</v>
    <v>Apple</v>
  </rv>
  <rv s="0">
    <v>1342177536</v>
    <v>PICKLED ASPARAGUS</v>
    <v>wjson{"t":"e","d":"Food","e":"PICKLEDASPARAGUS::s737s"}</v>
    <v>en-US</v>
    <v>Apple</v>
  </rv>
  <rv s="0">
    <v>1342177536</v>
    <v>PICKLED ASPARAGUS SPEARS</v>
    <v>wjson{"t":"e","d":"Food","e":"PICKLEDASPARAGUSSPEARS::j47c6"}</v>
    <v>en-US</v>
    <v>Apple</v>
  </rv>
  <rv s="0">
    <v>1342177536</v>
    <v>PICKLED  ASPARAGUS , SPICY!</v>
    <v>wjson{"t":"e","d":"Food","e":"PICKLEDASPARAGUSSPICY::xnb4j"}</v>
    <v>en-US</v>
    <v>Apple</v>
  </rv>
  <rv s="0">
    <v>1342177536</v>
    <v>PICKLED ASPARAGUS</v>
    <v>wjson{"t":"e","d":"Food","e":"PICKLEDASPARAGUS::y9rtc"}</v>
    <v>en-US</v>
    <v>Apple</v>
  </rv>
  <rv s="0">
    <v>1342177536</v>
    <v>PICKLED CLASSIC ASPARAGUS</v>
    <v>wjson{"t":"e","d":"Food","e":"PICKLEDCLASSICASPARAGUS::4983n"}</v>
    <v>en-US</v>
    <v>Apple</v>
  </rv>
  <rv s="0">
    <v>1342177536</v>
    <v>PICKLED CLASSIC ASPARAGUS</v>
    <v>wjson{"t":"e","d":"Food","e":"PICKLEDCLASSICASPARAGUS::88f54"}</v>
    <v>en-US</v>
    <v>Apple</v>
  </rv>
  <rv s="0">
    <v>1342177536</v>
    <v>PICKLED CLASSIC ASPARAGUS</v>
    <v>wjson{"t":"e","d":"Food","e":"PICKLEDCLASSICASPARAGUS::hrdc4"}</v>
    <v>en-US</v>
    <v>Apple</v>
  </rv>
  <rv s="0">
    <v>1342177536</v>
    <v>Pictsweet Asparagus Spears Steam'ables</v>
    <v>wjson{"t":"e","d":"Food","e":"PictsweetAsparagusSpearsSteamables::5rwzb"}</v>
    <v>en-US</v>
    <v>Apple</v>
  </rv>
  <rv s="0">
    <v>1342177536</v>
    <v>Pictsweet Steam'ables Signature Szechuan Asparagus</v>
    <v>wjson{"t":"e","d":"Food","e":"PictsweetSteamablesSignatureSzechuanAsparagus::5cz9t"}</v>
    <v>en-US</v>
    <v>Apple</v>
  </rv>
  <rv s="0">
    <v>1342177536</v>
    <v>PREMIUM ORGANIC ASPARAGUS CUTS</v>
    <v>wjson{"t":"e","d":"Food","e":"PREMIUMORGANICASPARAGUSCUTS::y42d8"}</v>
    <v>en-US</v>
    <v>Apple</v>
  </rv>
  <rv s="0">
    <v>1342177536</v>
    <v>Reese Asparagus Spears</v>
    <v>wjson{"t":"e","d":"Food","e":"ReeseAsparagusSpears::dg5x7"}</v>
    <v>en-US</v>
    <v>Apple</v>
  </rv>
  <rv s="0">
    <v>1342177536</v>
    <v>REGULAR PICKLED ASPARAGUS</v>
    <v>wjson{"t":"e","d":"Food","e":"REGULARPICKLEDASPARAGUS::45s36"}</v>
    <v>en-US</v>
    <v>Apple</v>
  </rv>
  <rv s="0">
    <v>1342177536</v>
    <v>ROLAND, WHITE ASPARAGUS</v>
    <v>wjson{"t":"e","d":"Food","e":"ROLANDWHITEASPARAGUS::7mj32"}</v>
    <v>en-US</v>
    <v>Apple</v>
  </rv>
  <rv s="0">
    <v>1342177536</v>
    <v>SELECTS ASPARAGUS CUTS &amp; TIPS</v>
    <v>wjson{"t":"e","d":"Food","e":"SELECTSASPARAGUSCUTSTIPS::xg359"}</v>
    <v>en-US</v>
    <v>Apple</v>
  </rv>
  <rv s="0">
    <v>1342177536</v>
    <v>SHOPRITE, CUT GREEN ASPARAGUS SPEARS</v>
    <v>wjson{"t":"e","d":"Food","e":"SHOPRITECUTGREENASPARAGUSSPEARS::87j3g"}</v>
    <v>en-US</v>
    <v>Apple</v>
  </rv>
  <rv s="0">
    <v>1342177536</v>
    <v>SHOPRITE, CUT GREEN ASPARAGUS SPEARS</v>
    <v>wjson{"t":"e","d":"Food","e":"SHOPRITECUTGREENASPARAGUSSPEARS::bccz5"}</v>
    <v>en-US</v>
    <v>Apple</v>
  </rv>
  <rv s="0">
    <v>1342177536</v>
    <v>SHOPRITE, WHOLE GREEN ASPARAGUS SPEARS</v>
    <v>wjson{"t":"e","d":"Food","e":"SHOPRITEWHOLEGREENASPARAGUSSPEARS::rcv2b"}</v>
    <v>en-US</v>
    <v>Apple</v>
  </rv>
  <rv s="0">
    <v>1342177536</v>
    <v>SPEARS ALL GREEN ASPARAGUS</v>
    <v>wjson{"t":"e","d":"Food","e":"SPEARSALLGREENASPARAGUS::99v28"}</v>
    <v>en-US</v>
    <v>Apple</v>
  </rv>
  <rv s="0">
    <v>1342177536</v>
    <v>SPRINGFIELD, ASPARAGUS, CUT</v>
    <v>wjson{"t":"e","d":"Food","e":"SPRINGFIELDASPARAGUSCUT::y2v34"}</v>
    <v>en-US</v>
    <v>Apple</v>
  </rv>
  <rv s="0">
    <v>1342177536</v>
    <v>STEAMABLE FRESH FROZEN ASPARAGUS SPEARS</v>
    <v>wjson{"t":"e","d":"Food","e":"STEAMABLEFRESHFROZENASPARAGUSSPEARS::8g993"}</v>
    <v>en-US</v>
    <v>Apple</v>
  </rv>
  <rv s="0">
    <v>1342177536</v>
    <v>STEAMED ASPARAGUS SPEARS</v>
    <v>wjson{"t":"e","d":"Food","e":"STEAMEDASPARAGUSSPEARS::d8gvp"}</v>
    <v>en-US</v>
    <v>Apple</v>
  </rv>
  <rv s="0">
    <v>1342177536</v>
    <v>STEAMED ASPARAGUS SPEARS</v>
    <v>wjson{"t":"e","d":"Food","e":"STEAMEDASPARAGUSSPEARS::tpk7d"}</v>
    <v>en-US</v>
    <v>Apple</v>
  </rv>
  <rv s="0">
    <v>1342177536</v>
    <v>STEAM-IN-BAG ASPARAGUS SPEARS</v>
    <v>wjson{"t":"e","d":"Food","e":"STEAMINBAGASPARAGUSSPEARS::2d923"}</v>
    <v>en-US</v>
    <v>Apple</v>
  </rv>
  <rv s="0">
    <v>1342177536</v>
    <v>STEAM-IN-BAG ASPARAGUS SPEARS</v>
    <v>wjson{"t":"e","d":"Food","e":"STEAMINBAGASPARAGUSSPEARS::6ftz8"}</v>
    <v>en-US</v>
    <v>Apple</v>
  </rv>
  <rv s="0">
    <v>1342177536</v>
    <v>STEAMIN' EASY ASPARAGUS SPEARS</v>
    <v>wjson{"t":"e","d":"Food","e":"STEAMINEASYASPARAGUSSPEARS::wssh6"}</v>
    <v>en-US</v>
    <v>Apple</v>
  </rv>
  <rv s="0">
    <v>1342177536</v>
    <v>TENDER GREEN ASPARAGUS SPEARS</v>
    <v>wjson{"t":"e","d":"Food","e":"TENDERGREENASPARAGUSSPEARS::ztr4q"}</v>
    <v>en-US</v>
    <v>Apple</v>
  </rv>
  <rv s="0">
    <v>1342177536</v>
    <v>Tillen Farms Pickled Crispy Asparagus</v>
    <v>wjson{"t":"e","d":"Food","e":"TillenFarmsPickledCrispyAsparagus::f36gw"}</v>
    <v>en-US</v>
    <v>Apple</v>
  </rv>
  <rv s="0">
    <v>1342177536</v>
    <v>TRIMMED ASPARAGUS</v>
    <v>wjson{"t":"e","d":"Food","e":"TRIMMEDASPARAGUS::c4h42"}</v>
    <v>en-US</v>
    <v>Apple</v>
  </rv>
  <rv s="0">
    <v>1342177536</v>
    <v>WHOLE ASPARAGUS</v>
    <v>wjson{"t":"e","d":"Food","e":"WHOLEASPARAGUS::42x27"}</v>
    <v>en-US</v>
    <v>Apple</v>
  </rv>
  <rv s="0">
    <v>1342177536</v>
    <v>WHOLE ASPARAGUS SPEARS</v>
    <v>wjson{"t":"e","d":"Food","e":"WHOLEASPARAGUSSPEARS::232v3"}</v>
    <v>en-US</v>
    <v>Apple</v>
  </rv>
  <rv s="0">
    <v>1342177536</v>
    <v>WHOLE ASPARAGUS SPEARS</v>
    <v>wjson{"t":"e","d":"Food","e":"WHOLEASPARAGUSSPEARS::4vn72"}</v>
    <v>en-US</v>
    <v>Apple</v>
  </rv>
  <rv s="0">
    <v>1342177536</v>
    <v>WHOLE ASPARAGUS SPEARS</v>
    <v>wjson{"t":"e","d":"Food","e":"WHOLEASPARAGUSSPEARS::97d87"}</v>
    <v>en-US</v>
    <v>Apple</v>
  </rv>
  <rv s="0">
    <v>1342177536</v>
    <v>WHOLE ASPARAGUS SPEARS</v>
    <v>wjson{"t":"e","d":"Food","e":"WHOLEASPARAGUSSPEARS::g9s9b"}</v>
    <v>en-US</v>
    <v>Apple</v>
  </rv>
  <rv s="0">
    <v>1342177536</v>
    <v>WHOLE ASPARAGUS SPEARS</v>
    <v>wjson{"t":"e","d":"Food","e":"WHOLEASPARAGUSSPEARS::gn96v"}</v>
    <v>en-US</v>
    <v>Apple</v>
  </rv>
  <rv s="0">
    <v>1342177536</v>
    <v>WHOLE ASPARAGUS SPEARS</v>
    <v>wjson{"t":"e","d":"Food","e":"WHOLEASPARAGUSSPEARS::k6rs2"}</v>
    <v>en-US</v>
    <v>Apple</v>
  </rv>
  <rv s="0">
    <v>1342177536</v>
    <v>WHOLE ASPARAGUS SPEARS</v>
    <v>wjson{"t":"e","d":"Food","e":"WHOLEASPARAGUSSPEARS::n9872"}</v>
    <v>en-US</v>
    <v>Apple</v>
  </rv>
  <rv s="0">
    <v>1342177536</v>
    <v>WHOLE ASPARAGUS SPEARS</v>
    <v>wjson{"t":"e","d":"Food","e":"WHOLEASPARAGUSSPEARS::x5yqc"}</v>
    <v>en-US</v>
    <v>Apple</v>
  </rv>
  <rv s="0">
    <v>1342177536</v>
    <v>WHOLE ASPARAGUS SPEARS</v>
    <v>wjson{"t":"e","d":"Food","e":"WHOLEASPARAGUSSPEARS::xb4xd"}</v>
    <v>en-US</v>
    <v>Apple</v>
  </rv>
  <rv s="0">
    <v>1342177536</v>
    <v>WHOLE ASPARAGUS SPEARS</v>
    <v>wjson{"t":"e","d":"Food","e":"WHOLEASPARAGUSSPEARS::y92tv"}</v>
    <v>en-US</v>
    <v>Apple</v>
  </rv>
  <rv s="0">
    <v>1342177536</v>
    <v>WHOLE ASPARAGUS</v>
    <v>wjson{"t":"e","d":"Food","e":"WHOLEASPARAGUS::zjkv8"}</v>
    <v>en-US</v>
    <v>Apple</v>
  </rv>
  <rv s="0">
    <v>1342177536</v>
    <v>WHOLE FOODS MARKET, ASPARAGUS STIR FRY</v>
    <v>wjson{"t":"e","d":"Food","e":"WHOLEFOODSMARKETASPARAGUSSTIRFRY::gsgh2"}</v>
    <v>en-US</v>
    <v>Apple</v>
  </rv>
  <rv s="0">
    <v>1342177536</v>
    <v>WHOLE SPEARS ASPARAGUS</v>
    <v>wjson{"t":"e","d":"Food","e":"WHOLESPEARSASPARAGUS::bh5z3"}</v>
    <v>en-US</v>
    <v>Apple</v>
  </rv>
  <rv s="0">
    <v>1342177536</v>
    <v>WHOLE SPEARS ASPARAGUS</v>
    <v>wjson{"t":"e","d":"Food","e":"WHOLESPEARSASPARAGUS::xg833"}</v>
    <v>en-US</v>
    <v>Apple</v>
  </rv>
  <rv s="0">
    <v>1342177536</v>
    <v>WINCO FOODS, ASPARAGUS CUTS &amp; TIPS</v>
    <v>wjson{"t":"e","d":"Food","e":"WINCOFOODSASPARAGUSCUTSTIPS::nt585"}</v>
    <v>en-US</v>
    <v>Apple</v>
  </rv>
  <rv s="0">
    <v>1342177536</v>
    <v>WOODSTOCK, ORGANIC WHOLE BABY ASPARAGUS</v>
    <v>wjson{"t":"e","d":"Food","e":"WOODSTOCKORGANICWHOLEBABYASPARAGUS::8y629"}</v>
    <v>en-US</v>
    <v>Apple</v>
  </rv>
  <rv s="0">
    <v>1342177536</v>
    <v>ZESTY PICKLED ASPARAGUS</v>
    <v>wjson{"t":"e","d":"Food","e":"ZESTYPICKLEDASPARAGUS::4xbd2"}</v>
    <v>en-US</v>
    <v>Apple</v>
  </rv>
  <rv s="0">
    <v>1342177536</v>
    <v>ZESTY PICKLED ASPARAGUS</v>
    <v>wjson{"t":"e","d":"Food","e":"ZESTYPICKLEDASPARAGUS::764n7"}</v>
    <v>en-US</v>
    <v>Apple</v>
  </rv>
  <rv s="3">
    <v>477</v>
  </rv>
  <rv s="1">
    <fb>83.884688090737242</fb>
    <v>13</v>
  </rv>
  <rv s="1">
    <fb>0.58999881852551983</fb>
    <v>200</v>
  </rv>
  <rv s="1">
    <fb>26.476843100189033</fb>
    <v>13</v>
  </rv>
  <rv s="1">
    <fb>0.03</fb>
    <v>289</v>
  </rv>
  <rv s="1">
    <fb>2.6645203213610582</fb>
    <v>115</v>
  </rv>
  <rv s="47">
    <v>#VALUE!</v>
    <v>en-US</v>
    <v>wjson{"t":"rl","d":"Food","e":{"FoodType":{"e":[{"t":"e","d":"FoodType","e":"Asparagus"}],"ce":true},"AddedFoodTypes":{"ce":true}}}</v>
    <v>1342177536</v>
    <v>1</v>
    <v>274</v>
    <v>275</v>
    <v>asparagus</v>
    <v>66</v>
    <v>276</v>
    <v>Apple</v>
    <v>68</v>
    <v>277</v>
    <v>287</v>
    <v>3926</v>
    <v>3927</v>
    <v>3928</v>
    <v>3929</v>
    <v>3930</v>
    <v>3931</v>
    <v>3932</v>
    <v>3927</v>
    <v>2972</v>
    <v>3927</v>
    <v>5 items (62 g)</v>
    <v>3933</v>
    <v>5 items (62 g)</v>
    <v>2972</v>
    <v>3927</v>
    <v>3934</v>
    <v>3935</v>
    <v>3936</v>
    <v>3937</v>
    <v>3935</v>
    <v>3938</v>
    <v>3935</v>
    <v>3933</v>
    <v>asparagus</v>
    <v>3939</v>
    <v>3940</v>
    <v>3935</v>
    <v>4122</v>
    <v>2972</v>
    <v>3927</v>
    <v>2602</v>
    <v>4123</v>
    <v>4124</v>
    <v>2972</v>
    <v>asparagus</v>
    <v>4125</v>
    <v>4126</v>
    <v>2972</v>
    <v>3927</v>
    <v>4127</v>
    <v>4126</v>
    <v>2972</v>
    <v>3927</v>
    <v>food</v>
  </rv>
  <rv s="0">
    <v>1342177536</v>
    <v>cauliflower</v>
    <v>wjson{"t":"rl","d":"Food","e":{"FoodType":{"e":[{"t":"e","d":"FoodType","e":"Cauliflower"}],"ce":true},"AddedFoodTypes":{"ce":true}}}</v>
    <v>en-US</v>
    <v>Apple</v>
  </rv>
  <rv s="1">
    <fb>8.8049024221453287</fb>
    <v>115</v>
  </rv>
  <rv s="1">
    <fb>6.2571467958477509</fb>
    <v>115</v>
  </rv>
  <rv s="1">
    <fb>0.67071051903114176</fb>
    <v>200</v>
  </rv>
  <rv s="1">
    <fb>1.4555969688581312</fb>
    <v>115</v>
  </rv>
  <rv s="1">
    <fb>11.084823529411763</fb>
    <v>13</v>
  </rv>
  <rv s="1">
    <fb>1.8003282352941175</fb>
    <v>115</v>
  </rv>
  <rv s="1">
    <fb>57</fb>
    <v>13</v>
  </rv>
  <rv s="1">
    <fb>0.91736470588235275</fb>
    <v>200</v>
  </rv>
  <rv s="3">
    <v>478</v>
  </rv>
  <rv s="1">
    <fb>0.13481663667820065</fb>
    <v>200</v>
  </rv>
  <rv s="1">
    <fb>5.2973314878892728</fb>
    <v>115</v>
  </rv>
  <rv s="12">
    <v>75</v>
    <v>68</v>
    <v>117</v>
    <v>1</v>
    <v>nutrition label</v>
  </rv>
  <rv s="1">
    <fb>0.89825294117647048</fb>
    <v>200</v>
  </rv>
  <rv s="1">
    <fb>0.02</fb>
    <v>289</v>
  </rv>
  <rv s="0">
    <v>1342177536</v>
    <v>2 THIN, CRISPY CAULIFLOWER PIZZA CRUSTS, CAULIFLOWER</v>
    <v>wjson{"t":"e","d":"Food","e":"2THINCRISPYCAULIFLOWERPIZZACRUSTSCAULIFLOWER::37xj3"}</v>
    <v>en-US</v>
    <v>Apple</v>
  </rv>
  <rv s="0">
    <v>1342177536</v>
    <v>Ahold Cauliflower</v>
    <v>wjson{"t":"e","d":"Food","e":"AholdCauliflower::9kzqb"}</v>
    <v>en-US</v>
    <v>Apple</v>
  </rv>
  <rv s="0">
    <v>1342177536</v>
    <v>BELL-VIEW, FANCY CAULIFLOWER, MILD</v>
    <v>wjson{"t":"e","d":"Food","e":"BELLVIEWFANCYCAULIFLOWERMILD::94t35"}</v>
    <v>en-US</v>
    <v>Apple</v>
  </rv>
  <rv s="0">
    <v>1342177536</v>
    <v>BELL-VIEW, HOT PICKLED CAULIFLOWER, HOT</v>
    <v>wjson{"t":"e","d":"Food","e":"BELLVIEWHOTPICKLEDCAULIFLOWERHOT::45vv9"}</v>
    <v>en-US</v>
    <v>Apple</v>
  </rv>
  <rv s="0">
    <v>1342177536</v>
    <v>BELL-VIEW, HOT PICKLED, CAULIFLOWER</v>
    <v>wjson{"t":"e","d":"Food","e":"BELLVIEWHOTPICKLEDCAULIFLOWER::hy7v2"}</v>
    <v>en-US</v>
    <v>Apple</v>
  </rv>
  <rv s="0">
    <v>1342177536</v>
    <v>Bell-View Sweet Cauliflower</v>
    <v>wjson{"t":"e","d":"Food","e":"BellViewSweetCauliflower::4696m"}</v>
    <v>en-US</v>
    <v>Apple</v>
  </rv>
  <rv s="0">
    <v>1342177536</v>
    <v>BIG Y, SICILIAN CAULIFLOWER</v>
    <v>wjson{"t":"e","d":"Food","e":"BIGYSICILIANCAULIFLOWER::g6v8t"}</v>
    <v>en-US</v>
    <v>Apple</v>
  </rv>
  <rv s="0">
    <v>1342177536</v>
    <v>BIRDS EYE, STEAMFRESH, LIGHTLY SEASONED GARLIC CAULIFLOWER</v>
    <v>wjson{"t":"e","d":"Food","e":"BIRDSEYESTEAMFRESHLIGHTLYSEASONEDGARLICCAULIFLOWER::2c7x2"}</v>
    <v>en-US</v>
    <v>Apple</v>
  </rv>
  <rv s="0">
    <v>1342177536</v>
    <v>BIRDS EYE, STEAMFRESH, LIGHTLY SEASONED GARLIC CAULIFLOWER, GARLIC</v>
    <v>wjson{"t":"e","d":"Food","e":"BIRDSEYESTEAMFRESHLIGHTLYSEASONEDGARLICCAULIFLOWERGARLIC::69n79"}</v>
    <v>en-US</v>
    <v>Apple</v>
  </rv>
  <rv s="0">
    <v>1342177536</v>
    <v>CAULIFLOWER</v>
    <v>wjson{"t":"e","d":"Food","e":"CAULIFLOWER::2964h"}</v>
    <v>en-US</v>
    <v>Apple</v>
  </rv>
  <rv s="0">
    <v>1342177536</v>
    <v>CAULIFLOWER</v>
    <v>wjson{"t":"e","d":"Food","e":"CAULIFLOWER::2c255"}</v>
    <v>en-US</v>
    <v>Apple</v>
  </rv>
  <rv s="0">
    <v>1342177536</v>
    <v>CAULIFLOWER</v>
    <v>wjson{"t":"e","d":"Food","e":"CAULIFLOWER::3q88m"}</v>
    <v>en-US</v>
    <v>Apple</v>
  </rv>
  <rv s="0">
    <v>1342177536</v>
    <v>CAULIFLOWER</v>
    <v>wjson{"t":"e","d":"Food","e":"CAULIFLOWER::3yzp7"}</v>
    <v>en-US</v>
    <v>Apple</v>
  </rv>
  <rv s="0">
    <v>1342177536</v>
    <v>CAULIFLOWER</v>
    <v>wjson{"t":"e","d":"Food","e":"CAULIFLOWER::4785z"}</v>
    <v>en-US</v>
    <v>Apple</v>
  </rv>
  <rv s="0">
    <v>1342177536</v>
    <v>CAULIFLOWER</v>
    <v>wjson{"t":"e","d":"Food","e":"CAULIFLOWER::49x22"}</v>
    <v>en-US</v>
    <v>Apple</v>
  </rv>
  <rv s="0">
    <v>1342177536</v>
    <v>CAULIFLOWER</v>
    <v>wjson{"t":"e","d":"Food","e":"CAULIFLOWER::4fxcc"}</v>
    <v>en-US</v>
    <v>Apple</v>
  </rv>
  <rv s="0">
    <v>1342177536</v>
    <v>CAULIFLOWER</v>
    <v>wjson{"t":"e","d":"Food","e":"CAULIFLOWER::4j33b"}</v>
    <v>en-US</v>
    <v>Apple</v>
  </rv>
  <rv s="0">
    <v>1342177536</v>
    <v>CAULIFLOWER</v>
    <v>wjson{"t":"e","d":"Food","e":"CAULIFLOWER::4zgj4"}</v>
    <v>en-US</v>
    <v>Apple</v>
  </rv>
  <rv s="0">
    <v>1342177536</v>
    <v>CAULIFLOWER</v>
    <v>wjson{"t":"e","d":"Food","e":"CAULIFLOWER::77m83"}</v>
    <v>en-US</v>
    <v>Apple</v>
  </rv>
  <rv s="0">
    <v>1342177536</v>
    <v>CAULIFLOWER</v>
    <v>wjson{"t":"e","d":"Food","e":"CAULIFLOWER::95b4y"}</v>
    <v>en-US</v>
    <v>Apple</v>
  </rv>
  <rv s="0">
    <v>1342177536</v>
    <v>CAULIFLOWER</v>
    <v>wjson{"t":"e","d":"Food","e":"CAULIFLOWER::9bqpd"}</v>
    <v>en-US</v>
    <v>Apple</v>
  </rv>
  <rv s="0">
    <v>1342177536</v>
    <v>Cauliflower, cooked, boiled, drained, without salt</v>
    <v>wjson{"t":"e","d":"Food","e":"CauliflowerCookedBoiledDrainedWithoutSalt::6x76x"}</v>
    <v>en-US</v>
    <v>Apple</v>
  </rv>
  <rv s="0">
    <v>1342177536</v>
    <v>Cauliflower, cooked, boiled, drained, with salt</v>
    <v>wjson{"t":"e","d":"Food","e":"CauliflowerCookedBoiledDrainedWithSalt::39g34"}</v>
    <v>en-US</v>
    <v>Apple</v>
  </rv>
  <rv s="0">
    <v>1342177536</v>
    <v>CAULIFLOWER CRACKERS</v>
    <v>wjson{"t":"e","d":"Food","e":"CAULIFLOWERCRACKERS::3z445"}</v>
    <v>en-US</v>
    <v>Apple</v>
  </rv>
  <rv s="0">
    <v>1342177536</v>
    <v>CAULIFLOWER CRACKERS</v>
    <v>wjson{"t":"e","d":"Food","e":"CAULIFLOWERCRACKERS::54z56"}</v>
    <v>en-US</v>
    <v>Apple</v>
  </rv>
  <rv s="0">
    <v>1342177536</v>
    <v>CAULIFLOWER CRACKERS</v>
    <v>wjson{"t":"e","d":"Food","e":"CAULIFLOWERCRACKERS::5c2zd"}</v>
    <v>en-US</v>
    <v>Apple</v>
  </rv>
  <rv s="0">
    <v>1342177536</v>
    <v>CAULIFLOWER CRACKERS</v>
    <v>wjson{"t":"e","d":"Food","e":"CAULIFLOWERCRACKERS::gz59j"}</v>
    <v>en-US</v>
    <v>Apple</v>
  </rv>
  <rv s="0">
    <v>1342177536</v>
    <v>CAULIFLOWER CRUMBLES</v>
    <v>wjson{"t":"e","d":"Food","e":"CAULIFLOWERCRUMBLES::bk79x"}</v>
    <v>en-US</v>
    <v>Apple</v>
  </rv>
  <rv s="0">
    <v>1342177536</v>
    <v>CAULIFLOWER CRUMBLES</v>
    <v>wjson{"t":"e","d":"Food","e":"CAULIFLOWERCRUMBLES::m7cjz"}</v>
    <v>en-US</v>
    <v>Apple</v>
  </rv>
  <rv s="0">
    <v>1342177536</v>
    <v>CAULIFLOWER</v>
    <v>wjson{"t":"e","d":"Food","e":"CAULIFLOWER::d49r8"}</v>
    <v>en-US</v>
    <v>Apple</v>
  </rv>
  <rv s="0">
    <v>1342177536</v>
    <v>CAULIFLOWER FLORETS</v>
    <v>wjson{"t":"e","d":"Food","e":"CAULIFLOWERFLORETS::252s8"}</v>
    <v>en-US</v>
    <v>Apple</v>
  </rv>
  <rv s="0">
    <v>1342177536</v>
    <v>CAULIFLOWER FLORETS</v>
    <v>wjson{"t":"e","d":"Food","e":"CAULIFLOWERFLORETS::29gkj"}</v>
    <v>en-US</v>
    <v>Apple</v>
  </rv>
  <rv s="0">
    <v>1342177536</v>
    <v>CAULIFLOWER FLORETS</v>
    <v>wjson{"t":"e","d":"Food","e":"CAULIFLOWERFLORETS::29s2t"}</v>
    <v>en-US</v>
    <v>Apple</v>
  </rv>
  <rv s="0">
    <v>1342177536</v>
    <v>CAULIFLOWER FLORETS</v>
    <v>wjson{"t":"e","d":"Food","e":"CAULIFLOWERFLORETS::2s288"}</v>
    <v>en-US</v>
    <v>Apple</v>
  </rv>
  <rv s="0">
    <v>1342177536</v>
    <v>CAULIFLOWER FLORETS</v>
    <v>wjson{"t":"e","d":"Food","e":"CAULIFLOWERFLORETS::2s6d5"}</v>
    <v>en-US</v>
    <v>Apple</v>
  </rv>
  <rv s="0">
    <v>1342177536</v>
    <v>CAULIFLOWER FLORETS</v>
    <v>wjson{"t":"e","d":"Food","e":"CAULIFLOWERFLORETS::3367y"}</v>
    <v>en-US</v>
    <v>Apple</v>
  </rv>
  <rv s="0">
    <v>1342177536</v>
    <v>CAULIFLOWER FLORETS</v>
    <v>wjson{"t":"e","d":"Food","e":"CAULIFLOWERFLORETS::36r33"}</v>
    <v>en-US</v>
    <v>Apple</v>
  </rv>
  <rv s="0">
    <v>1342177536</v>
    <v>CAULIFLOWER FLORETS</v>
    <v>wjson{"t":"e","d":"Food","e":"CAULIFLOWERFLORETS::38v55"}</v>
    <v>en-US</v>
    <v>Apple</v>
  </rv>
  <rv s="0">
    <v>1342177536</v>
    <v>CAULIFLOWER FLORETS</v>
    <v>wjson{"t":"e","d":"Food","e":"CAULIFLOWERFLORETS::439yx"}</v>
    <v>en-US</v>
    <v>Apple</v>
  </rv>
  <rv s="0">
    <v>1342177536</v>
    <v>CAULIFLOWER FLORETS</v>
    <v>wjson{"t":"e","d":"Food","e":"CAULIFLOWERFLORETS::475m2"}</v>
    <v>en-US</v>
    <v>Apple</v>
  </rv>
  <rv s="0">
    <v>1342177536</v>
    <v>CAULIFLOWER FLORETS</v>
    <v>wjson{"t":"e","d":"Food","e":"CAULIFLOWERFLORETS::47p93"}</v>
    <v>en-US</v>
    <v>Apple</v>
  </rv>
  <rv s="0">
    <v>1342177536</v>
    <v>CAULIFLOWER FLORETS</v>
    <v>wjson{"t":"e","d":"Food","e":"CAULIFLOWERFLORETS::48p39"}</v>
    <v>en-US</v>
    <v>Apple</v>
  </rv>
  <rv s="0">
    <v>1342177536</v>
    <v>CAULIFLOWER FLORETS</v>
    <v>wjson{"t":"e","d":"Food","e":"CAULIFLOWERFLORETS::4m462"}</v>
    <v>en-US</v>
    <v>Apple</v>
  </rv>
  <rv s="0">
    <v>1342177536</v>
    <v>CAULIFLOWER FLORETS</v>
    <v>wjson{"t":"e","d":"Food","e":"CAULIFLOWERFLORETS::53k38"}</v>
    <v>en-US</v>
    <v>Apple</v>
  </rv>
  <rv s="0">
    <v>1342177536</v>
    <v>CAULIFLOWER FLORETS</v>
    <v>wjson{"t":"e","d":"Food","e":"CAULIFLOWERFLORETS::55c33"}</v>
    <v>en-US</v>
    <v>Apple</v>
  </rv>
  <rv s="0">
    <v>1342177536</v>
    <v>CAULIFLOWER FLORETS</v>
    <v>wjson{"t":"e","d":"Food","e":"CAULIFLOWERFLORETS::5tvnn"}</v>
    <v>en-US</v>
    <v>Apple</v>
  </rv>
  <rv s="0">
    <v>1342177536</v>
    <v>CAULIFLOWER FLORETS</v>
    <v>wjson{"t":"e","d":"Food","e":"CAULIFLOWERFLORETS::659bh"}</v>
    <v>en-US</v>
    <v>Apple</v>
  </rv>
  <rv s="0">
    <v>1342177536</v>
    <v>CAULIFLOWER FLORETS</v>
    <v>wjson{"t":"e","d":"Food","e":"CAULIFLOWERFLORETS::72rzv"}</v>
    <v>en-US</v>
    <v>Apple</v>
  </rv>
  <rv s="0">
    <v>1342177536</v>
    <v>CAULIFLOWER FLORETS</v>
    <v>wjson{"t":"e","d":"Food","e":"CAULIFLOWERFLORETS::7926s"}</v>
    <v>en-US</v>
    <v>Apple</v>
  </rv>
  <rv s="0">
    <v>1342177536</v>
    <v>CAULIFLOWER FLORETS</v>
    <v>wjson{"t":"e","d":"Food","e":"CAULIFLOWERFLORETS::7q434"}</v>
    <v>en-US</v>
    <v>Apple</v>
  </rv>
  <rv s="0">
    <v>1342177536</v>
    <v>CAULIFLOWER FLORETS</v>
    <v>wjson{"t":"e","d":"Food","e":"CAULIFLOWERFLORETS::8bbvz"}</v>
    <v>en-US</v>
    <v>Apple</v>
  </rv>
  <rv s="0">
    <v>1342177536</v>
    <v>CAULIFLOWER FLORETS</v>
    <v>wjson{"t":"e","d":"Food","e":"CAULIFLOWERFLORETS::8vy6v"}</v>
    <v>en-US</v>
    <v>Apple</v>
  </rv>
  <rv s="0">
    <v>1342177536</v>
    <v>CAULIFLOWER FLORETS</v>
    <v>wjson{"t":"e","d":"Food","e":"CAULIFLOWERFLORETS::93bzy"}</v>
    <v>en-US</v>
    <v>Apple</v>
  </rv>
  <rv s="0">
    <v>1342177536</v>
    <v>CAULIFLOWER FLORETS</v>
    <v>wjson{"t":"e","d":"Food","e":"CAULIFLOWERFLORETS::95c37"}</v>
    <v>en-US</v>
    <v>Apple</v>
  </rv>
  <rv s="0">
    <v>1342177536</v>
    <v>CAULIFLOWER FLORETS</v>
    <v>wjson{"t":"e","d":"Food","e":"CAULIFLOWERFLORETS::c589w"}</v>
    <v>en-US</v>
    <v>Apple</v>
  </rv>
  <rv s="0">
    <v>1342177536</v>
    <v>CAULIFLOWER FLORETS</v>
    <v>wjson{"t":"e","d":"Food","e":"CAULIFLOWERFLORETS::c6kz5"}</v>
    <v>en-US</v>
    <v>Apple</v>
  </rv>
  <rv s="0">
    <v>1342177536</v>
    <v>CAULIFLOWER FLORETS</v>
    <v>wjson{"t":"e","d":"Food","e":"CAULIFLOWERFLORETS::cydf3"}</v>
    <v>en-US</v>
    <v>Apple</v>
  </rv>
  <rv s="0">
    <v>1342177536</v>
    <v>CAULIFLOWER FLORETS</v>
    <v>wjson{"t":"e","d":"Food","e":"CAULIFLOWERFLORETS::fkmc4"}</v>
    <v>en-US</v>
    <v>Apple</v>
  </rv>
  <rv s="0">
    <v>1342177536</v>
    <v>CAULIFLOWER FLORETS</v>
    <v>wjson{"t":"e","d":"Food","e":"CAULIFLOWERFLORETS::jdh5f"}</v>
    <v>en-US</v>
    <v>Apple</v>
  </rv>
  <rv s="0">
    <v>1342177536</v>
    <v>CAULIFLOWER FLORETS</v>
    <v>wjson{"t":"e","d":"Food","e":"CAULIFLOWERFLORETS::k3cn7"}</v>
    <v>en-US</v>
    <v>Apple</v>
  </rv>
  <rv s="0">
    <v>1342177536</v>
    <v>CAULIFLOWER FLORETS</v>
    <v>wjson{"t":"e","d":"Food","e":"CAULIFLOWERFLORETS::kktc2"}</v>
    <v>en-US</v>
    <v>Apple</v>
  </rv>
  <rv s="0">
    <v>1342177536</v>
    <v>CAULIFLOWER FLORETS</v>
    <v>wjson{"t":"e","d":"Food","e":"CAULIFLOWERFLORETS::rh2rc"}</v>
    <v>en-US</v>
    <v>Apple</v>
  </rv>
  <rv s="0">
    <v>1342177536</v>
    <v>CAULIFLOWER FLORETS</v>
    <v>wjson{"t":"e","d":"Food","e":"CAULIFLOWERFLORETS::sngd9"}</v>
    <v>en-US</v>
    <v>Apple</v>
  </rv>
  <rv s="0">
    <v>1342177536</v>
    <v>CAULIFLOWER FLORETS</v>
    <v>wjson{"t":"e","d":"Food","e":"CAULIFLOWERFLORETS::vvwp5"}</v>
    <v>en-US</v>
    <v>Apple</v>
  </rv>
  <rv s="0">
    <v>1342177536</v>
    <v>CAULIFLOWER FLORETS</v>
    <v>wjson{"t":"e","d":"Food","e":"CAULIFLOWERFLORETS::wzx68"}</v>
    <v>en-US</v>
    <v>Apple</v>
  </rv>
  <rv s="0">
    <v>1342177536</v>
    <v>CAULIFLOWER FLORETS</v>
    <v>wjson{"t":"e","d":"Food","e":"CAULIFLOWERFLORETS::xrk2g"}</v>
    <v>en-US</v>
    <v>Apple</v>
  </rv>
  <rv s="0">
    <v>1342177536</v>
    <v>CAULIFLOWER FLORETS</v>
    <v>wjson{"t":"e","d":"Food","e":"CAULIFLOWERFLORETS::z6t7j"}</v>
    <v>en-US</v>
    <v>Apple</v>
  </rv>
  <rv s="0">
    <v>1342177536</v>
    <v>Cauliflower, frozen, cooked, boiled, drained, without salt</v>
    <v>wjson{"t":"e","d":"Food","e":"CauliflowerFrozenCookedBoiledDrainedWithoutSalt::8qc4d"}</v>
    <v>en-US</v>
    <v>Apple</v>
  </rv>
  <rv s="0">
    <v>1342177536</v>
    <v>Cauliflower, frozen, cooked, boiled, drained, with salt</v>
    <v>wjson{"t":"e","d":"Food","e":"CauliflowerFrozenCookedBoiledDrainedWithSalt::vh47c"}</v>
    <v>en-US</v>
    <v>Apple</v>
  </rv>
  <rv s="0">
    <v>1342177536</v>
    <v>Cauliflower, frozen, unprepared</v>
    <v>wjson{"t":"e","d":"Food","e":"CauliflowerFrozenUnprepared::5szy5"}</v>
    <v>en-US</v>
    <v>Apple</v>
  </rv>
  <rv s="0">
    <v>1342177536</v>
    <v>Cauliflower, green, cooked, no salt added</v>
    <v>wjson{"t":"e","d":"Food","e":"CauliflowerGreenCookedNoSaltAdded::x55qd"}</v>
    <v>en-US</v>
    <v>Apple</v>
  </rv>
  <rv s="0">
    <v>1342177536</v>
    <v>Cauliflower, green, cooked, with salt</v>
    <v>wjson{"t":"e","d":"Food","e":"CauliflowerGreenCookedWithSalt::v3d9f"}</v>
    <v>en-US</v>
    <v>Apple</v>
  </rv>
  <rv s="0">
    <v>1342177536</v>
    <v>Cauliflower, green, raw</v>
    <v>wjson{"t":"e","d":"Food","e":"CauliflowerGreenRaw::n3d6d"}</v>
    <v>en-US</v>
    <v>Apple</v>
  </rv>
  <rv s="0">
    <v>1342177536</v>
    <v>CAULIFLOWER</v>
    <v>wjson{"t":"e","d":"Food","e":"CAULIFLOWER::jnw4f"}</v>
    <v>en-US</v>
    <v>Apple</v>
  </rv>
  <rv s="0">
    <v>1342177536</v>
    <v>CAULIFLOWER</v>
    <v>wjson{"t":"e","d":"Food","e":"CAULIFLOWER::jyr7y"}</v>
    <v>en-US</v>
    <v>Apple</v>
  </rv>
  <rv s="0">
    <v>1342177536</v>
    <v>CAULIFLOWER MASH</v>
    <v>wjson{"t":"e","d":"Food","e":"CAULIFLOWERMASH::36b7n"}</v>
    <v>en-US</v>
    <v>Apple</v>
  </rv>
  <rv s="0">
    <v>1342177536</v>
    <v>CAULIFLOWER</v>
    <v>wjson{"t":"e","d":"Food","e":"CAULIFLOWER::n2pw8"}</v>
    <v>en-US</v>
    <v>Apple</v>
  </rv>
  <rv s="0">
    <v>1342177536</v>
    <v>CAULIFLOWER PEARLS</v>
    <v>wjson{"t":"e","d":"Food","e":"CAULIFLOWERPEARLS::fs922"}</v>
    <v>en-US</v>
    <v>Apple</v>
  </rv>
  <rv s="0">
    <v>1342177536</v>
    <v>CAULIFLOWER PIZZA CRUST, CAULIFLOWER</v>
    <v>wjson{"t":"e","d":"Food","e":"CAULIFLOWERPIZZACRUSTCAULIFLOWER::yf46k"}</v>
    <v>en-US</v>
    <v>Apple</v>
  </rv>
  <rv s="0">
    <v>1342177536</v>
    <v>CAULIFLOWER PIZZA CRUST</v>
    <v>wjson{"t":"e","d":"Food","e":"CAULIFLOWERPIZZACRUST::g9376"}</v>
    <v>en-US</v>
    <v>Apple</v>
  </rv>
  <rv s="0">
    <v>1342177536</v>
    <v>CAULIFLOWER PIZZA CRUST</v>
    <v>wjson{"t":"e","d":"Food","e":"CAULIFLOWERPIZZACRUST::nms75"}</v>
    <v>en-US</v>
    <v>Apple</v>
  </rv>
  <rv s="0">
    <v>1342177536</v>
    <v>CAULIFLOWER PIZZA CRUST, ORIGINAL</v>
    <v>wjson{"t":"e","d":"Food","e":"CAULIFLOWERPIZZACRUSTORIGINAL::4mc26"}</v>
    <v>en-US</v>
    <v>Apple</v>
  </rv>
  <rv s="0">
    <v>1342177536</v>
    <v>CAULIFLOWER PIZZA CRUSTS</v>
    <v>wjson{"t":"e","d":"Food","e":"CAULIFLOWERPIZZACRUSTS::d73mc"}</v>
    <v>en-US</v>
    <v>Apple</v>
  </rv>
  <rv s="0">
    <v>1342177536</v>
    <v>CAULIFLOWER PRETZELS, ORIGINAL</v>
    <v>wjson{"t":"e","d":"Food","e":"CAULIFLOWERPRETZELSORIGINAL::65skf"}</v>
    <v>en-US</v>
    <v>Apple</v>
  </rv>
  <rv s="0">
    <v>1342177536</v>
    <v>CAULIFLOWER PRETZELS, ORIGINAL</v>
    <v>wjson{"t":"e","d":"Food","e":"CAULIFLOWERPRETZELSORIGINAL::7n577"}</v>
    <v>en-US</v>
    <v>Apple</v>
  </rv>
  <rv s="0">
    <v>1342177536</v>
    <v>CAULIFLOWER PRETZELS</v>
    <v>wjson{"t":"e","d":"Food","e":"CAULIFLOWERPRETZELS::t477x"}</v>
    <v>en-US</v>
    <v>Apple</v>
  </rv>
  <rv s="0">
    <v>1342177536</v>
    <v>CAULIFLOWER PRETZELS</v>
    <v>wjson{"t":"e","d":"Food","e":"CAULIFLOWERPRETZELS::x74h3"}</v>
    <v>en-US</v>
    <v>Apple</v>
  </rv>
  <rv s="0">
    <v>1342177536</v>
    <v>Cauliflower, raw</v>
    <v>wjson{"t":"e","d":"Food","e":"CauliflowerRaw::kcz7h"}</v>
    <v>en-US</v>
    <v>Apple</v>
  </rv>
  <rv s="0">
    <v>1342177536</v>
    <v>CAULIFLOWER</v>
    <v>wjson{"t":"e","d":"Food","e":"CAULIFLOWER::sm79y"}</v>
    <v>en-US</v>
    <v>Apple</v>
  </rv>
  <rv s="0">
    <v>1342177536</v>
    <v>CAULIFLOWER</v>
    <v>wjson{"t":"e","d":"Food","e":"CAULIFLOWER::xxrp2"}</v>
    <v>en-US</v>
    <v>Apple</v>
  </rv>
  <rv s="0">
    <v>1342177536</v>
    <v>CAULIFLOWER</v>
    <v>wjson{"t":"e","d":"Food","e":"CAULIFLOWER::zjr5d"}</v>
    <v>en-US</v>
    <v>Apple</v>
  </rv>
  <rv s="0">
    <v>1342177536</v>
    <v>CHOPPED CAULIFLOWER</v>
    <v>wjson{"t":"e","d":"Food","e":"CHOPPEDCAULIFLOWER::p9nvp"}</v>
    <v>en-US</v>
    <v>Apple</v>
  </rv>
  <rv s="0">
    <v>1342177536</v>
    <v>CHOPPED CAULIFLOWER</v>
    <v>wjson{"t":"e","d":"Food","e":"CHOPPEDCAULIFLOWER::r7k2f"}</v>
    <v>en-US</v>
    <v>Apple</v>
  </rv>
  <rv s="0">
    <v>1342177536</v>
    <v>CHOPPED CAULIFLOWER</v>
    <v>wjson{"t":"e","d":"Food","e":"CHOPPEDCAULIFLOWER::s8f6v"}</v>
    <v>en-US</v>
    <v>Apple</v>
  </rv>
  <rv s="0">
    <v>1342177536</v>
    <v>CLASSIC CAULIFLOWER THINS CRACKERS, CLASSIC</v>
    <v>wjson{"t":"e","d":"Food","e":"CLASSICCAULIFLOWERTHINSCRACKERSCLASSIC::hzcp5"}</v>
    <v>en-US</v>
    <v>Apple</v>
  </rv>
  <rv s="0">
    <v>1342177536</v>
    <v>CUT CAULIFLOWER</v>
    <v>wjson{"t":"e","d":"Food","e":"CUTCAULIFLOWER::3897x"}</v>
    <v>en-US</v>
    <v>Apple</v>
  </rv>
  <rv s="0">
    <v>1342177536</v>
    <v>Delallo Super Select Hot Cauliflower</v>
    <v>wjson{"t":"e","d":"Food","e":"DelalloSuperSelectHotCauliflower::628md"}</v>
    <v>en-US</v>
    <v>Apple</v>
  </rv>
  <rv s="0">
    <v>1342177536</v>
    <v>Delallo Super Select Mild Cauliflower</v>
    <v>wjson{"t":"e","d":"Food","e":"DelalloSuperSelectMildCauliflower::2292g"}</v>
    <v>en-US</v>
    <v>Apple</v>
  </rv>
  <rv s="0">
    <v>1342177536</v>
    <v>FANCY CAULIFLOWER</v>
    <v>wjson{"t":"e","d":"Food","e":"FANCYCAULIFLOWER::g8m5y"}</v>
    <v>en-US</v>
    <v>Apple</v>
  </rv>
  <rv s="0">
    <v>1342177536</v>
    <v>FLAVOR FULL RANCH CAULIFLOWER</v>
    <v>wjson{"t":"e","d":"Food","e":"FLAVORFULLRANCHCAULIFLOWER::mkp4q"}</v>
    <v>en-US</v>
    <v>Apple</v>
  </rv>
  <rv s="0">
    <v>1342177536</v>
    <v>FRESH CAULIFLOWER FLORETS</v>
    <v>wjson{"t":"e","d":"Food","e":"FRESHCAULIFLOWERFLORETS::d4779"}</v>
    <v>en-US</v>
    <v>Apple</v>
  </rv>
  <rv s="0">
    <v>1342177536</v>
    <v>FRESH CAULIFLOWER FLORETS</v>
    <v>wjson{"t":"e","d":"Food","e":"FRESHCAULIFLOWERFLORETS::drf6b"}</v>
    <v>en-US</v>
    <v>Apple</v>
  </rv>
  <rv s="0">
    <v>1342177536</v>
    <v>FRESH CAULIFLOWER FLORETS</v>
    <v>wjson{"t":"e","d":"Food","e":"FRESHCAULIFLOWERFLORETS::m7rn4"}</v>
    <v>en-US</v>
    <v>Apple</v>
  </rv>
  <rv s="0">
    <v>1342177536</v>
    <v>FRESHLY FROZEN CAULIFLOWER</v>
    <v>wjson{"t":"e","d":"Food","e":"FRESHLYFROZENCAULIFLOWER::79x92"}</v>
    <v>en-US</v>
    <v>Apple</v>
  </rv>
  <rv s="0">
    <v>1342177536</v>
    <v>FRESHLY FROZEN CAULIFLOWER FLORETS</v>
    <v>wjson{"t":"e","d":"Food","e":"FRESHLYFROZENCAULIFLOWERFLORETS::c35sj"}</v>
    <v>en-US</v>
    <v>Apple</v>
  </rv>
  <rv s="0">
    <v>1342177536</v>
    <v>FRESHLY FROZEN CAULIFLOWER FLORETS</v>
    <v>wjson{"t":"e","d":"Food","e":"FRESHLYFROZENCAULIFLOWERFLORETS::dy3r5"}</v>
    <v>en-US</v>
    <v>Apple</v>
  </rv>
  <rv s="0">
    <v>1342177536</v>
    <v>GARLIC &amp; HERB MASHED CAULIFLOWER, GARLIC &amp; HERB</v>
    <v>wjson{"t":"e","d":"Food","e":"GARLICHERBMASHEDCAULIFLOWERGARLICHERB::8sy84"}</v>
    <v>en-US</v>
    <v>Apple</v>
  </rv>
  <rv s="0">
    <v>1342177536</v>
    <v>GIULIANO, CAULIFLOWER, MILD</v>
    <v>wjson{"t":"e","d":"Food","e":"GIULIANOCAULIFLOWERMILD::39sq3"}</v>
    <v>en-US</v>
    <v>Apple</v>
  </rv>
  <rv s="0">
    <v>1342177536</v>
    <v>GRADE A FANCY CAULIFLOWER</v>
    <v>wjson{"t":"e","d":"Food","e":"GRADEAFANCYCAULIFLOWER::w4wqr"}</v>
    <v>en-US</v>
    <v>Apple</v>
  </rv>
  <rv s="0">
    <v>1342177536</v>
    <v>GREEN GIANT, MASHED CAULIFLOWER, GARLIC &amp; HERB</v>
    <v>wjson{"t":"e","d":"Food","e":"GREENGIANTMASHEDCAULIFLOWERGARLICHERB::48hp4"}</v>
    <v>en-US</v>
    <v>Apple</v>
  </rv>
  <rv s="0">
    <v>1342177536</v>
    <v>GREEN GIANT, ORIGINAL MASHED CAULIFLOWER</v>
    <v>wjson{"t":"e","d":"Food","e":"GREENGIANTORIGINALMASHEDCAULIFLOWER::7956m"}</v>
    <v>en-US</v>
    <v>Apple</v>
  </rv>
  <rv s="0">
    <v>1342177536</v>
    <v>HANNAFORD, FROZEN CAULIFLOWER</v>
    <v>wjson{"t":"e","d":"Food","e":"HANNAFORDFROZENCAULIFLOWER::yzzw9"}</v>
    <v>en-US</v>
    <v>Apple</v>
  </rv>
  <rv s="0">
    <v>1342177536</v>
    <v>HOT CAULIFLOWER</v>
    <v>wjson{"t":"e","d":"Food","e":"HOTCAULIFLOWER::4c525"}</v>
    <v>en-US</v>
    <v>Apple</v>
  </rv>
  <rv s="0">
    <v>1342177536</v>
    <v>HOT CAULIFLOWER</v>
    <v>wjson{"t":"e","d":"Food","e":"HOTCAULIFLOWER::72vqx"}</v>
    <v>en-US</v>
    <v>Apple</v>
  </rv>
  <rv s="0">
    <v>1342177536</v>
    <v>HOT CAULIFLOWER</v>
    <v>wjson{"t":"e","d":"Food","e":"HOTCAULIFLOWER::g5663"}</v>
    <v>en-US</v>
    <v>Apple</v>
  </rv>
  <rv s="0">
    <v>1342177536</v>
    <v>ITALIAN PLANT BASED CAULIFLOWER PIZZA CRUSTS, ITALIAN</v>
    <v>wjson{"t":"e","d":"Food","e":"ITALIANPLANTBASEDCAULIFLOWERPIZZACRUSTSITALIAN::29hwj"}</v>
    <v>en-US</v>
    <v>Apple</v>
  </rv>
  <rv s="0">
    <v>1342177536</v>
    <v>JUST PICKED AND QUICKLY FROZEN CAULIFLOWER FLORETS</v>
    <v>wjson{"t":"e","d":"Food","e":"JUSTPICKEDANDQUICKLYFROZENCAULIFLOWERFLORETS::9kp3r"}</v>
    <v>en-US</v>
    <v>Apple</v>
  </rv>
  <rv s="0">
    <v>1342177536</v>
    <v>KEY FOOD, CAULIFLOWER FLORETS</v>
    <v>wjson{"t":"e","d":"Food","e":"KEYFOODCAULIFLOWERFLORETS::6g729"}</v>
    <v>en-US</v>
    <v>Apple</v>
  </rv>
  <rv s="0">
    <v>1342177536</v>
    <v>KEY FOOD, CAULIFLOWER</v>
    <v>wjson{"t":"e","d":"Food","e":"KEYFOODCAULIFLOWER::pgh7x"}</v>
    <v>en-US</v>
    <v>Apple</v>
  </rv>
  <rv s="0">
    <v>1342177536</v>
    <v>LIGHTLY SEASONED GARLIC CAULIFLOWER, LIGHTLY SEASONED GARLIC</v>
    <v>wjson{"t":"e","d":"Food","e":"LIGHTLYSEASONEDGARLICCAULIFLOWERLIGHTLYSEASONEDGARLIC::5tqkd"}</v>
    <v>en-US</v>
    <v>Apple</v>
  </rv>
  <rv s="0">
    <v>1342177536</v>
    <v>MANN'S, FAMILY FAVORITES CAULIFLOWER</v>
    <v>wjson{"t":"e","d":"Food","e":"MANNSFAMILYFAVORITESCAULIFLOWER::g72x9"}</v>
    <v>en-US</v>
    <v>Apple</v>
  </rv>
  <rv s="0">
    <v>1342177536</v>
    <v>MASHED CAULIFLOWER</v>
    <v>wjson{"t":"e","d":"Food","e":"MASHEDCAULIFLOWER::2d5xq"}</v>
    <v>en-US</v>
    <v>Apple</v>
  </rv>
  <rv s="0">
    <v>1342177536</v>
    <v>MASHED CAULIFLOWER</v>
    <v>wjson{"t":"e","d":"Food","e":"MASHEDCAULIFLOWER::343v8"}</v>
    <v>en-US</v>
    <v>Apple</v>
  </rv>
  <rv s="0">
    <v>1342177536</v>
    <v>MASHED CAULIFLOWER</v>
    <v>wjson{"t":"e","d":"Food","e":"MASHEDCAULIFLOWER::469b7"}</v>
    <v>en-US</v>
    <v>Apple</v>
  </rv>
  <rv s="0">
    <v>1342177536</v>
    <v>MASHED CAULIFLOWER</v>
    <v>wjson{"t":"e","d":"Food","e":"MASHEDCAULIFLOWER::57x22"}</v>
    <v>en-US</v>
    <v>Apple</v>
  </rv>
  <rv s="0">
    <v>1342177536</v>
    <v>MASHED CAULIFLOWER</v>
    <v>wjson{"t":"e","d":"Food","e":"MASHEDCAULIFLOWER::76bwy"}</v>
    <v>en-US</v>
    <v>Apple</v>
  </rv>
  <rv s="0">
    <v>1342177536</v>
    <v>MASHED CAULIFLOWER</v>
    <v>wjson{"t":"e","d":"Food","e":"MASHEDCAULIFLOWER::9w557"}</v>
    <v>en-US</v>
    <v>Apple</v>
  </rv>
  <rv s="0">
    <v>1342177536</v>
    <v>MASHED CAULIFLOWER</v>
    <v>wjson{"t":"e","d":"Food","e":"MASHEDCAULIFLOWER::m5273"}</v>
    <v>en-US</v>
    <v>Apple</v>
  </rv>
  <rv s="0">
    <v>1342177536</v>
    <v>MASHED HOMESTYLE CAULIFLOWER</v>
    <v>wjson{"t":"e","d":"Food","e":"MASHEDHOMESTYLECAULIFLOWER::ygcc7"}</v>
    <v>en-US</v>
    <v>Apple</v>
  </rv>
  <rv s="0">
    <v>1342177536</v>
    <v>MASHED RANCH CAULIFLOWER</v>
    <v>wjson{"t":"e","d":"Food","e":"MASHEDRANCHCAULIFLOWER::bjf95"}</v>
    <v>en-US</v>
    <v>Apple</v>
  </rv>
  <rv s="0">
    <v>1342177536</v>
    <v>MINCED CAULIFLOWER</v>
    <v>wjson{"t":"e","d":"Food","e":"MINCEDCAULIFLOWER::48v82"}</v>
    <v>en-US</v>
    <v>Apple</v>
  </rv>
  <rv s="0">
    <v>1342177536</v>
    <v>ORGANIC CAULIFLOWER</v>
    <v>wjson{"t":"e","d":"Food","e":"ORGANICCAULIFLOWER::2b592"}</v>
    <v>en-US</v>
    <v>Apple</v>
  </rv>
  <rv s="0">
    <v>1342177536</v>
    <v>ORGANIC CAULIFLOWER CRUMBLES</v>
    <v>wjson{"t":"e","d":"Food","e":"ORGANICCAULIFLOWERCRUMBLES::2nsvj"}</v>
    <v>en-US</v>
    <v>Apple</v>
  </rv>
  <rv s="0">
    <v>1342177536</v>
    <v>ORGANIC CAULIFLOWER FLORETS</v>
    <v>wjson{"t":"e","d":"Food","e":"ORGANICCAULIFLOWERFLORETS::4v442"}</v>
    <v>en-US</v>
    <v>Apple</v>
  </rv>
  <rv s="0">
    <v>1342177536</v>
    <v>ORGANIC CAULIFLOWER FLORETS</v>
    <v>wjson{"t":"e","d":"Food","e":"ORGANICCAULIFLOWERFLORETS::fp5v4"}</v>
    <v>en-US</v>
    <v>Apple</v>
  </rv>
  <rv s="0">
    <v>1342177536</v>
    <v>ORGANIC CUT CAULIFLOWER</v>
    <v>wjson{"t":"e","d":"Food","e":"ORGANICCUTCAULIFLOWER::djys4"}</v>
    <v>en-US</v>
    <v>Apple</v>
  </rv>
  <rv s="0">
    <v>1342177536</v>
    <v>ORIGINAL MASHED CAULIFLOWER</v>
    <v>wjson{"t":"e","d":"Food","e":"ORIGINALMASHEDCAULIFLOWER::n84n4"}</v>
    <v>en-US</v>
    <v>Apple</v>
  </rv>
  <rv s="0">
    <v>1342177536</v>
    <v>ORIGINAL MASHED CAULIFLOWER, ORIGINAL</v>
    <v>wjson{"t":"e","d":"Food","e":"ORIGINALMASHEDCAULIFLOWERORIGINAL::qn2n9"}</v>
    <v>en-US</v>
    <v>Apple</v>
  </rv>
  <rv s="0">
    <v>1342177536</v>
    <v>PEPPERED ROASTED CAULIFLOWER</v>
    <v>wjson{"t":"e","d":"Food","e":"PEPPEREDROASTEDCAULIFLOWER::6bmdy"}</v>
    <v>en-US</v>
    <v>Apple</v>
  </rv>
  <rv s="0">
    <v>1342177536</v>
    <v>PUBLIX, FLORETS CAULIFLOWER</v>
    <v>wjson{"t":"e","d":"Food","e":"PUBLIXFLORETSCAULIFLOWER::4985n"}</v>
    <v>en-US</v>
    <v>Apple</v>
  </rv>
  <rv s="0">
    <v>1342177536</v>
    <v>RAINBOW CAULIFLOWER</v>
    <v>wjson{"t":"e","d":"Food","e":"RAINBOWCAULIFLOWER::t3dx8"}</v>
    <v>en-US</v>
    <v>Apple</v>
  </rv>
  <rv s="0">
    <v>1342177536</v>
    <v>ROASTED CAULIFLOWER</v>
    <v>wjson{"t":"e","d":"Food","e":"ROASTEDCAULIFLOWER::37c2f"}</v>
    <v>en-US</v>
    <v>Apple</v>
  </rv>
  <rv s="0">
    <v>1342177536</v>
    <v>ROASTED CAULIFLOWER</v>
    <v>wjson{"t":"e","d":"Food","e":"ROASTEDCAULIFLOWER::bh43d"}</v>
    <v>en-US</v>
    <v>Apple</v>
  </rv>
  <rv s="0">
    <v>1342177536</v>
    <v>ROASTED GARLIC CAULIFLOWER</v>
    <v>wjson{"t":"e","d":"Food","e":"ROASTEDGARLICCAULIFLOWER::vp9tv"}</v>
    <v>en-US</v>
    <v>Apple</v>
  </rv>
  <rv s="0">
    <v>1342177536</v>
    <v>ROASTED GARLIC MASHED CAULIFLOWER</v>
    <v>wjson{"t":"e","d":"Food","e":"ROASTEDGARLICMASHEDCAULIFLOWER::6277b"}</v>
    <v>en-US</v>
    <v>Apple</v>
  </rv>
  <rv s="0">
    <v>1342177536</v>
    <v>SEASONED GARLIC CAULIFLOWER</v>
    <v>wjson{"t":"e","d":"Food","e":"SEASONEDGARLICCAULIFLOWER::pbb4c"}</v>
    <v>en-US</v>
    <v>Apple</v>
  </rv>
  <rv s="0">
    <v>1342177536</v>
    <v>STEAMABLE CAULIFLOWER FLORETS</v>
    <v>wjson{"t":"e","d":"Food","e":"STEAMABLECAULIFLOWERFLORETS::r95hm"}</v>
    <v>en-US</v>
    <v>Apple</v>
  </rv>
  <rv s="0">
    <v>1342177536</v>
    <v>STEAM-IN-BAG CAULIFLOWER FLORETS</v>
    <v>wjson{"t":"e","d":"Food","e":"STEAMINBAGCAULIFLOWERFLORETS::84sq8"}</v>
    <v>en-US</v>
    <v>Apple</v>
  </rv>
  <rv s="0">
    <v>1342177536</v>
    <v>STEAMIN' EASY, CAULIFLOWER</v>
    <v>wjson{"t":"e","d":"Food","e":"STEAMINEASYCAULIFLOWER::6f478"}</v>
    <v>en-US</v>
    <v>Apple</v>
  </rv>
  <rv s="0">
    <v>1342177536</v>
    <v>STEAMIN' EASY FRESHLY FROZEN CAULIFLOWER FLORETS</v>
    <v>wjson{"t":"e","d":"Food","e":"STEAMINEASYFRESHLYFROZENCAULIFLOWERFLORETS::x22t5"}</v>
    <v>en-US</v>
    <v>Apple</v>
  </rv>
  <rv s="0">
    <v>1342177536</v>
    <v>Steam Ready Cauliflower</v>
    <v>wjson{"t":"e","d":"Food","e":"SteamReadyCauliflower::pvzs2"}</v>
    <v>en-US</v>
    <v>Apple</v>
  </rv>
  <rv s="0">
    <v>1342177536</v>
    <v>STIR - FRIED CAULIFLOWER</v>
    <v>wjson{"t":"e","d":"Food","e":"STIRFRIEDCAULIFLOWER::hcf68"}</v>
    <v>en-US</v>
    <v>Apple</v>
  </rv>
  <rv s="0">
    <v>1342177536</v>
    <v>SUPER SELECT HOT CAULIFLOWER</v>
    <v>wjson{"t":"e","d":"Food","e":"SUPERSELECTHOTCAULIFLOWER::5gtbj"}</v>
    <v>en-US</v>
    <v>Apple</v>
  </rv>
  <rv s="0">
    <v>1342177536</v>
    <v>SWEET CAULIFLOWER</v>
    <v>wjson{"t":"e","d":"Food","e":"SWEETCAULIFLOWER::bfb2k"}</v>
    <v>en-US</v>
    <v>Apple</v>
  </rv>
  <rv s="0">
    <v>1342177536</v>
    <v>THE ORIGINAL ITALIAN CAULIFLOWER PIZZA CRUSTS, THE ORIGINAL ITALIAN</v>
    <v>wjson{"t":"e","d":"Food","e":"THEORIGINALITALIANCAULIFLOWERPIZZACRUSTSTHEORIGINALITALIAN::6cp98"}</v>
    <v>en-US</v>
    <v>Apple</v>
  </rv>
  <rv s="0">
    <v>1342177536</v>
    <v>WHOLE FOODS MARKET, CUT CAULIFLOWER</v>
    <v>wjson{"t":"e","d":"Food","e":"WHOLEFOODSMARKETCUTCAULIFLOWER::58bc5"}</v>
    <v>en-US</v>
    <v>Apple</v>
  </rv>
  <rv s="3">
    <v>479</v>
  </rv>
  <rv s="1">
    <fb>11.107307958477508</fb>
    <v>13</v>
  </rv>
  <rv s="1">
    <fb>0.27880692041522487</fb>
    <v>200</v>
  </rv>
  <rv s="1">
    <fb>9.4412117647058817</fb>
    <v>115</v>
  </rv>
  <rv s="1">
    <fb>0.1</fb>
    <v>289</v>
  </rv>
  <rv s="47">
    <v>#VALUE!</v>
    <v>en-US</v>
    <v>wjson{"t":"rl","d":"Food","e":{"FoodType":{"e":[{"t":"e","d":"FoodType","e":"Cauliflower"}],"ce":true},"AddedFoodTypes":{"ce":true}}}</v>
    <v>1342177536</v>
    <v>1</v>
    <v>274</v>
    <v>275</v>
    <v>cauliflower</v>
    <v>66</v>
    <v>276</v>
    <v>Apple</v>
    <v>68</v>
    <v>277</v>
    <v>287</v>
    <v>4130</v>
    <v>3935</v>
    <v>4131</v>
    <v>4132</v>
    <v>4133</v>
    <v>4134</v>
    <v>4135</v>
    <v>3935</v>
    <v>2972</v>
    <v>3927</v>
    <v>1/3 items (57 g)</v>
    <v>4136</v>
    <v>1/3 items (57 g)</v>
    <v>2972</v>
    <v>3927</v>
    <v>4137</v>
    <v>4126</v>
    <v>4138</v>
    <v>4139</v>
    <v>3935</v>
    <v>4140</v>
    <v>3935</v>
    <v>4136</v>
    <v>cauliflower</v>
    <v>4141</v>
    <v>4142</v>
    <v>4143</v>
    <v>4300</v>
    <v>2972</v>
    <v>3927</v>
    <v>2602</v>
    <v>4301</v>
    <v>4142</v>
    <v>2972</v>
    <v>cauliflower</v>
    <v>4302</v>
    <v>3927</v>
    <v>2972</v>
    <v>3927</v>
    <v>4303</v>
    <v>4304</v>
    <v>2972</v>
    <v>3927</v>
    <v>food</v>
  </rv>
  <rv s="0">
    <v>1342177536</v>
    <v>carrot</v>
    <v>wjson{"t":"rl","d":"Food","e":{"FoodType":{"e":[{"t":"e","d":"FoodType","e":"Carrot"}],"ce":true},"AddedFoodTypes":{"ce":true}}}</v>
    <v>en-US</v>
    <v>Apple</v>
  </rv>
  <rv s="1">
    <fb>20.400000000000002</fb>
    <v>13</v>
  </rv>
  <rv s="1">
    <fb>28</fb>
    <v>13</v>
  </rv>
  <rv s="1">
    <fb>3.9935999999999998</fb>
    <v>115</v>
  </rv>
  <rv s="1">
    <fb>30</fb>
    <v>13</v>
  </rv>
  <rv s="1">
    <fb>120</fb>
    <v>13</v>
  </rv>
  <rv s="1">
    <fb>118.29411825</fb>
    <v>13</v>
  </rv>
  <rv s="1">
    <fb>2.04</fb>
    <v>115</v>
  </rv>
  <rv s="1">
    <fb>7.0000000000000007E-2</fb>
    <v>289</v>
  </rv>
  <rv s="3">
    <v>480</v>
  </rv>
  <rv s="1">
    <fb>0.35699999999999993</fb>
    <v>200</v>
  </rv>
  <rv s="1">
    <fb>11.680000000000001</fb>
    <v>13</v>
  </rv>
  <rv s="12">
    <v>76</v>
    <v>68</v>
    <v>117</v>
    <v>1</v>
    <v>nutrition label</v>
  </rv>
  <rv s="1">
    <fb>0.996</fb>
    <v>200</v>
  </rv>
  <rv s="0">
    <v>1342177536</v>
    <v>12 GUMMY CARROTS</v>
    <v>wjson{"t":"e","d":"Food","e":"12GUMMYCARROTS::7ys43"}</v>
    <v>en-US</v>
    <v>Apple</v>
  </rv>
  <rv s="0">
    <v>1342177536</v>
    <v>Ahold Baby Carrots Whole</v>
    <v>wjson{"t":"e","d":"Food","e":"AholdBabyCarrotsWhole::8h5c2"}</v>
    <v>en-US</v>
    <v>Apple</v>
  </rv>
  <rv s="0">
    <v>1342177536</v>
    <v>Ahold Nature's Promise Organic Baby Cut Carrots</v>
    <v>wjson{"t":"e","d":"Food","e":"AholdNaturesPromiseOrganicBabyCutCarrots::8d289"}</v>
    <v>en-US</v>
    <v>Apple</v>
  </rv>
  <rv s="0">
    <v>1342177536</v>
    <v>Ahold Peeled Baby-Cut Carrots</v>
    <v>wjson{"t":"e","d":"Food","e":"AholdPeeledBabyCutCarrots::vcxc6"}</v>
    <v>en-US</v>
    <v>Apple</v>
  </rv>
  <rv s="0">
    <v>1342177536</v>
    <v>Ahold Sliced Carrots</v>
    <v>wjson{"t":"e","d":"Food","e":"AholdSlicedCarrots::25wdw"}</v>
    <v>en-US</v>
    <v>Apple</v>
  </rv>
  <rv s="0">
    <v>1342177536</v>
    <v>Ahold Sliced Carrots</v>
    <v>wjson{"t":"e","d":"Food","e":"AholdSlicedCarrots::2hj87"}</v>
    <v>en-US</v>
    <v>Apple</v>
  </rv>
  <rv s="0">
    <v>1342177536</v>
    <v>Ahold Sliced Carrots</v>
    <v>wjson{"t":"e","d":"Food","e":"AholdSlicedCarrots::ph9rk"}</v>
    <v>en-US</v>
    <v>Apple</v>
  </rv>
  <rv s="0">
    <v>1342177536</v>
    <v>BABY CUT CARROT SNACK PACKS</v>
    <v>wjson{"t":"e","d":"Food","e":"BABYCUTCARROTSNACKPACKS::663mc"}</v>
    <v>en-US</v>
    <v>Apple</v>
  </rv>
  <rv s="0">
    <v>1342177536</v>
    <v>BEST WEST, SLICED CARROTS</v>
    <v>wjson{"t":"e","d":"Food","e":"BESTWESTSLICEDCARROTS::nf5z9"}</v>
    <v>en-US</v>
    <v>Apple</v>
  </rv>
  <rv s="0">
    <v>1342177536</v>
    <v>BOLTHOUSE FARMS, CARROT CHIPS</v>
    <v>wjson{"t":"e","d":"Food","e":"BOLTHOUSEFARMSCARROTCHIPS::643v4"}</v>
    <v>en-US</v>
    <v>Apple</v>
  </rv>
  <rv s="0">
    <v>1342177536</v>
    <v>BOLTHOUSE FARMS, CARROT CHIPS</v>
    <v>wjson{"t":"e","d":"Food","e":"BOLTHOUSEFARMSCARROTCHIPS::9b6mz"}</v>
    <v>en-US</v>
    <v>Apple</v>
  </rv>
  <rv s="0">
    <v>1342177536</v>
    <v>BOLTHOUSE FARMS, PREMIUM CARROT STICKS</v>
    <v>wjson{"t":"e","d":"Food","e":"BOLTHOUSEFARMSPREMIUMCARROTSTICKS::j68rc"}</v>
    <v>en-US</v>
    <v>Apple</v>
  </rv>
  <rv s="0">
    <v>1342177536</v>
    <v>BOLTHOUSE FARMS, PREMIUM SWEET CARROT PETITES</v>
    <v>wjson{"t":"e","d":"Food","e":"BOLTHOUSEFARMSPREMIUMSWEETCARROTPETITES::sw6v6"}</v>
    <v>en-US</v>
    <v>Apple</v>
  </rv>
  <rv s="0">
    <v>1342177536</v>
    <v>Bolthouse Farms Premium Sweet Petites Carrots</v>
    <v>wjson{"t":"e","d":"Food","e":"BolthouseFarmsPremiumSweetPetitesCarrots::6323w"}</v>
    <v>en-US</v>
    <v>Apple</v>
  </rv>
  <rv s="0">
    <v>1342177536</v>
    <v>Bolthouse Farms Ready to Eat Baby-Cut Carrots</v>
    <v>wjson{"t":"e","d":"Food","e":"BolthouseFarmsReadyToEatBabyCutCarrots::86d2m"}</v>
    <v>en-US</v>
    <v>Apple</v>
  </rv>
  <rv s="0">
    <v>1342177536</v>
    <v>CAMPBELL'S WELL YES SOUP CARROT GINGER</v>
    <v>wjson{"t":"e","d":"Food","e":"CAMPBELLSWELLYESSOUPCARROTGINGER::8cnsm"}</v>
    <v>en-US</v>
    <v>Apple</v>
  </rv>
  <rv s="0">
    <v>1342177536</v>
    <v>CAMPBELL'S WELL YES SOUP CARROT GINGER</v>
    <v>wjson{"t":"e","d":"Food","e":"CAMPBELLSWELLYESSOUPCARROTGINGER::h5443"}</v>
    <v>en-US</v>
    <v>Apple</v>
  </rv>
  <rv s="0">
    <v>1342177536</v>
    <v>CAMPBELL'S WELL YES SOUP CARROT GINGER</v>
    <v>wjson{"t":"e","d":"Food","e":"CAMPBELLSWELLYESSOUPCARROTGINGER::r3857"}</v>
    <v>en-US</v>
    <v>Apple</v>
  </rv>
  <rv s="0">
    <v>1342177536</v>
    <v>CAMPBELL'S WELL YES SOUP CARROT GINGER</v>
    <v>wjson{"t":"e","d":"Food","e":"CAMPBELLSWELLYESSOUPCARROTGINGER::tb4y6"}</v>
    <v>en-US</v>
    <v>Apple</v>
  </rv>
  <rv s="0">
    <v>1342177536</v>
    <v>CARROT CHIPS, CARROT</v>
    <v>wjson{"t":"e","d":"Food","e":"CARROTCHIPSCARROT::696h8"}</v>
    <v>en-US</v>
    <v>Apple</v>
  </rv>
  <rv s="0">
    <v>1342177536</v>
    <v>CARROT CHIPS, CARROT</v>
    <v>wjson{"t":"e","d":"Food","e":"CARROTCHIPSCARROT::nr3t8"}</v>
    <v>en-US</v>
    <v>Apple</v>
  </rv>
  <rv s="0">
    <v>1342177536</v>
    <v>CARROT CHIPS</v>
    <v>wjson{"t":"e","d":"Food","e":"CARROTCHIPS::w3n83"}</v>
    <v>en-US</v>
    <v>Apple</v>
  </rv>
  <rv s="0">
    <v>1342177536</v>
    <v>CARROT CHIPS</v>
    <v>wjson{"t":"e","d":"Food","e":"CARROTCHIPS::ytqh5"}</v>
    <v>en-US</v>
    <v>Apple</v>
  </rv>
  <rv s="0">
    <v>1342177536</v>
    <v>Carrot, dehydrated</v>
    <v>wjson{"t":"e","d":"Food","e":"CarrotDehydrated::45d34"}</v>
    <v>en-US</v>
    <v>Apple</v>
  </rv>
  <rv s="0">
    <v>1342177536</v>
    <v>CARROT GINGER SOUP</v>
    <v>wjson{"t":"e","d":"Food","e":"CARROTGINGERSOUP::6smmn"}</v>
    <v>en-US</v>
    <v>Apple</v>
  </rv>
  <rv s="0">
    <v>1342177536</v>
    <v>CARROT GINGER SOUP</v>
    <v>wjson{"t":"e","d":"Food","e":"CARROTGINGERSOUP::7tc9c"}</v>
    <v>en-US</v>
    <v>Apple</v>
  </rv>
  <rv s="0">
    <v>1342177536</v>
    <v>CARROT GINGER SOUP</v>
    <v>wjson{"t":"e","d":"Food","e":"CARROTGINGERSOUP::9z666"}</v>
    <v>en-US</v>
    <v>Apple</v>
  </rv>
  <rv s="0">
    <v>1342177536</v>
    <v>CARROT GINGER SOUP</v>
    <v>wjson{"t":"e","d":"Food","e":"CARROTGINGERSOUP::ntfv4"}</v>
    <v>en-US</v>
    <v>Apple</v>
  </rv>
  <rv s="0">
    <v>1342177536</v>
    <v>Carrots</v>
    <v>wjson{"t":"e","d":"Food","e":"Carrots::3s746"}</v>
    <v>en-US</v>
    <v>Apple</v>
  </rv>
  <rv s="0">
    <v>1342177536</v>
    <v>Carrots, baby, raw</v>
    <v>wjson{"t":"e","d":"Food","e":"CarrotsBabyRaw::9354h"}</v>
    <v>en-US</v>
    <v>Apple</v>
  </rv>
  <rv s="0">
    <v>1342177536</v>
    <v>Carrots, canned, no salt added, drained solids</v>
    <v>wjson{"t":"e","d":"Food","e":"CarrotsCannedNoSaltAddedDrainedSolids::3hxwk"}</v>
    <v>en-US</v>
    <v>Apple</v>
  </rv>
  <rv s="0">
    <v>1342177536</v>
    <v>Carrots, canned, no salt added, solids and liquids</v>
    <v>wjson{"t":"e","d":"Food","e":"CarrotsCannedNoSaltAddedSolidsAndLiquids::398g3"}</v>
    <v>en-US</v>
    <v>Apple</v>
  </rv>
  <rv s="0">
    <v>1342177536</v>
    <v>Carrots, canned, regular pack, drained solids</v>
    <v>wjson{"t":"e","d":"Food","e":"CarrotsCannedRegularPackDrainedSolids::y35v3"}</v>
    <v>en-US</v>
    <v>Apple</v>
  </rv>
  <rv s="0">
    <v>1342177536</v>
    <v>Carrots, canned, regular pack, solids and liquids</v>
    <v>wjson{"t":"e","d":"Food","e":"CarrotsCannedRegularPackSolidsAndLiquids::5247s"}</v>
    <v>en-US</v>
    <v>Apple</v>
  </rv>
  <rv s="0">
    <v>1342177536</v>
    <v>Carrots, cooked, boiled, drained, without salt</v>
    <v>wjson{"t":"e","d":"Food","e":"CarrotsCookedBoiledDrainedWithoutSalt::5hkq2"}</v>
    <v>en-US</v>
    <v>Apple</v>
  </rv>
  <rv s="0">
    <v>1342177536</v>
    <v>Carrots, cooked, boiled, drained, with salt</v>
    <v>wjson{"t":"e","d":"Food","e":"CarrotsCookedBoiledDrainedWithSalt::8863s"}</v>
    <v>en-US</v>
    <v>Apple</v>
  </rv>
  <rv s="0">
    <v>1342177536</v>
    <v>Carrots, frozen, cooked, boiled, drained, without salt</v>
    <v>wjson{"t":"e","d":"Food","e":"CarrotsFrozenCookedBoiledDrainedWithoutSalt::s42wv"}</v>
    <v>en-US</v>
    <v>Apple</v>
  </rv>
  <rv s="0">
    <v>1342177536</v>
    <v>Carrots, frozen, cooked, boiled, drained, with salt</v>
    <v>wjson{"t":"e","d":"Food","e":"CarrotsFrozenCookedBoiledDrainedWithSalt::9pj4k"}</v>
    <v>en-US</v>
    <v>Apple</v>
  </rv>
  <rv s="0">
    <v>1342177536</v>
    <v>Carrots, frozen, unprepared (Includes foods for USDA's Food Distribution Program)</v>
    <v>wjson{"t":"e","d":"Food","e":"CarrotsFrozenUnprepared::vf8xj"}</v>
    <v>en-US</v>
    <v>Apple</v>
  </rv>
  <rv s="0">
    <v>1342177536</v>
    <v>Carrots, raw</v>
    <v>wjson{"t":"e","d":"Food","e":"CarrotsRaw::56b98"}</v>
    <v>en-US</v>
    <v>Apple</v>
  </rv>
  <rv s="0">
    <v>1342177536</v>
    <v>CARROT STICKS</v>
    <v>wjson{"t":"e","d":"Food","e":"CARROTSTICKS::kdx2f"}</v>
    <v>en-US</v>
    <v>Apple</v>
  </rv>
  <rv s="0">
    <v>1342177536</v>
    <v>CARROT STICKS</v>
    <v>wjson{"t":"e","d":"Food","e":"CARROTSTICKS::mh944"}</v>
    <v>en-US</v>
    <v>Apple</v>
  </rv>
  <rv s="0">
    <v>1342177536</v>
    <v>CARROT STIR FRY</v>
    <v>wjson{"t":"e","d":"Food","e":"CARROTSTIRFRY::794k9"}</v>
    <v>en-US</v>
    <v>Apple</v>
  </rv>
  <rv s="0">
    <v>1342177536</v>
    <v>CLASSIC FANCY CURLY SLICED CARROTS</v>
    <v>wjson{"t":"e","d":"Food","e":"CLASSICFANCYCURLYSLICEDCARROTS::ys9b8"}</v>
    <v>en-US</v>
    <v>Apple</v>
  </rv>
  <rv s="0">
    <v>1342177536</v>
    <v>CLOVER VALLEY, SLICED CARROTS</v>
    <v>wjson{"t":"e","d":"Food","e":"CLOVERVALLEYSLICEDCARROTS::8982g"}</v>
    <v>en-US</v>
    <v>Apple</v>
  </rv>
  <rv s="0">
    <v>1342177536</v>
    <v>CRINKLE CUT CARROT COINS</v>
    <v>wjson{"t":"e","d":"Food","e":"CRINKLECUTCARROTCOINS::yfsg8"}</v>
    <v>en-US</v>
    <v>Apple</v>
  </rv>
  <rv s="0">
    <v>1342177536</v>
    <v>CRINKLE CUT SLICED CARROTS</v>
    <v>wjson{"t":"e","d":"Food","e":"CRINKLECUTSLICEDCARROTS::2f473"}</v>
    <v>en-US</v>
    <v>Apple</v>
  </rv>
  <rv s="0">
    <v>1342177536</v>
    <v>CRINKLE CUT SLICED CARROTS</v>
    <v>wjson{"t":"e","d":"Food","e":"CRINKLECUTSLICEDCARROTS::5cyrj"}</v>
    <v>en-US</v>
    <v>Apple</v>
  </rv>
  <rv s="0">
    <v>1342177536</v>
    <v>CRINKLE CUT SLICED CARROTS</v>
    <v>wjson{"t":"e","d":"Food","e":"CRINKLECUTSLICEDCARROTS::tb6k8"}</v>
    <v>en-US</v>
    <v>Apple</v>
  </rv>
  <rv s="0">
    <v>1342177536</v>
    <v>CRISPY DILL PICKLED CARROTS</v>
    <v>wjson{"t":"e","d":"Food","e":"CRISPYDILLPICKLEDCARROTS::27s5p"}</v>
    <v>en-US</v>
    <v>Apple</v>
  </rv>
  <rv s="0">
    <v>1342177536</v>
    <v>CRISPY DILL PICKLED CARROTS</v>
    <v>wjson{"t":"e","d":"Food","e":"CRISPYDILLPICKLEDCARROTS::r4989"}</v>
    <v>en-US</v>
    <v>Apple</v>
  </rv>
  <rv s="0">
    <v>1342177536</v>
    <v>Del Monte Fresh Cut Sliced Carrots</v>
    <v>wjson{"t":"e","d":"Food","e":"DelMonteFreshCutSlicedCarrots::m78q2"}</v>
    <v>en-US</v>
    <v>Apple</v>
  </rv>
  <rv s="0">
    <v>1342177536</v>
    <v>DILL CARROTS</v>
    <v>wjson{"t":"e","d":"Food","e":"DILLCARROTS::w8ndy"}</v>
    <v>en-US</v>
    <v>Apple</v>
  </rv>
  <rv s="0">
    <v>1342177536</v>
    <v>EARTHBOUND FARM, ORGANIC CARROT CHIPS</v>
    <v>wjson{"t":"e","d":"Food","e":"EARTHBOUNDFARMORGANICCARROTCHIPS::7g42n"}</v>
    <v>en-US</v>
    <v>Apple</v>
  </rv>
  <rv s="0">
    <v>1342177536</v>
    <v>Family Gourmet Sliced Carrots</v>
    <v>wjson{"t":"e","d":"Food","e":"FamilyGourmetSlicedCarrots::xrqs9"}</v>
    <v>en-US</v>
    <v>Apple</v>
  </rv>
  <rv s="0">
    <v>1342177536</v>
    <v>FANCY SLICED CARROTS</v>
    <v>wjson{"t":"e","d":"Food","e":"FANCYSLICEDCARROTS::9bx42"}</v>
    <v>en-US</v>
    <v>Apple</v>
  </rv>
  <rv s="0">
    <v>1342177536</v>
    <v>FANCY SLICED CARROTS</v>
    <v>wjson{"t":"e","d":"Food","e":"FANCYSLICEDCARROTS::v46dc"}</v>
    <v>en-US</v>
    <v>Apple</v>
  </rv>
  <rv s="0">
    <v>1342177536</v>
    <v>FARM FRESH SLICED CARROTS</v>
    <v>wjson{"t":"e","d":"Food","e":"FARMFRESHSLICEDCARROTS::899hx"}</v>
    <v>en-US</v>
    <v>Apple</v>
  </rv>
  <rv s="0">
    <v>1342177536</v>
    <v>FARM FRESH SLICED CARROTS</v>
    <v>wjson{"t":"e","d":"Food","e":"FARMFRESHSLICEDCARROTS::yt68k"}</v>
    <v>en-US</v>
    <v>Apple</v>
  </rv>
  <rv s="0">
    <v>1342177536</v>
    <v>FLAVORED CARROT JUICE BEVERAGE BLEND</v>
    <v>wjson{"t":"e","d":"Food","e":"FLAVOREDCARROTJUICEBEVERAGEBLEND::j3373"}</v>
    <v>en-US</v>
    <v>Apple</v>
  </rv>
  <rv s="0">
    <v>1342177536</v>
    <v>Food Club, Sliced Carrots</v>
    <v>wjson{"t":"e","d":"Food","e":"FoodClubSlicedCarrots::8s2dw"}</v>
    <v>en-US</v>
    <v>Apple</v>
  </rv>
  <rv s="0">
    <v>1342177536</v>
    <v>FRESHLIKE, CRINKLE SLICED CARROTS</v>
    <v>wjson{"t":"e","d":"Food","e":"FRESHLIKECRINKLESLICEDCARROTS::jgk9j"}</v>
    <v>en-US</v>
    <v>Apple</v>
  </rv>
  <rv s="0">
    <v>1342177536</v>
    <v>FRESH PEELED &amp; CUT CARROT PETITES</v>
    <v>wjson{"t":"e","d":"Food","e":"FRESHPEELEDCUTCARROTPETITES::f5n6r"}</v>
    <v>en-US</v>
    <v>Apple</v>
  </rv>
  <rv s="0">
    <v>1342177536</v>
    <v>GOYA, SLICED CARROTS</v>
    <v>wjson{"t":"e","d":"Food","e":"GOYASLICEDCARROTS::r9z4v"}</v>
    <v>en-US</v>
    <v>Apple</v>
  </rv>
  <rv s="0">
    <v>1342177536</v>
    <v>Guaranteed Value Carrots</v>
    <v>wjson{"t":"e","d":"Food","e":"GuaranteedValueCarrots::f4qwb"}</v>
    <v>en-US</v>
    <v>Apple</v>
  </rv>
  <rv s="0">
    <v>1342177536</v>
    <v>GUMMY CARROTS</v>
    <v>wjson{"t":"e","d":"Food","e":"GUMMYCARROTS::3m954"}</v>
    <v>en-US</v>
    <v>Apple</v>
  </rv>
  <rv s="0">
    <v>1342177536</v>
    <v>GUMMY CARROTS</v>
    <v>wjson{"t":"e","d":"Food","e":"GUMMYCARROTS::533b9"}</v>
    <v>en-US</v>
    <v>Apple</v>
  </rv>
  <rv s="0">
    <v>1342177536</v>
    <v>HANDCRAFTED CARROT LAYER CAKE</v>
    <v>wjson{"t":"e","d":"Food","e":"HANDCRAFTEDCARROTLAYERCAKE::wv6fg"}</v>
    <v>en-US</v>
    <v>Apple</v>
  </rv>
  <rv s="0">
    <v>1342177536</v>
    <v>Hanover Petite Whole Carrots Steam in Bag</v>
    <v>wjson{"t":"e","d":"Food","e":"HanoverPetiteWholeCarrotsSteamInBag::9f47f"}</v>
    <v>en-US</v>
    <v>Apple</v>
  </rv>
  <rv s="0">
    <v>1342177536</v>
    <v>HAPPY HARVEST, SLICED CARROTS</v>
    <v>wjson{"t":"e","d":"Food","e":"HAPPYHARVESTSLICEDCARROTS::bjn86"}</v>
    <v>en-US</v>
    <v>Apple</v>
  </rv>
  <rv s="0">
    <v>1342177536</v>
    <v>HARRIS TEETER, SLICED CARROTS</v>
    <v>wjson{"t":"e","d":"Food","e":"HARRISTEETERSLICEDCARROTS::5ycf2"}</v>
    <v>en-US</v>
    <v>Apple</v>
  </rv>
  <rv s="0">
    <v>1342177536</v>
    <v>KEY FOOD, SLICED CARROTS</v>
    <v>wjson{"t":"e","d":"Food","e":"KEYFOODSLICEDCARROTS::4pdzg"}</v>
    <v>en-US</v>
    <v>Apple</v>
  </rv>
  <rv s="0">
    <v>1342177536</v>
    <v>KEY FOOD, SLICED CARROTS</v>
    <v>wjson{"t":"e","d":"Food","e":"KEYFOODSLICEDCARROTS::kgcw7"}</v>
    <v>en-US</v>
    <v>Apple</v>
  </rv>
  <rv s="0">
    <v>1342177536</v>
    <v>Libby Sliced Carrots 14.5oz</v>
    <v>wjson{"t":"e","d":"Food","e":"LibbySlicedCarrots145oz::md9t9"}</v>
    <v>en-US</v>
    <v>Apple</v>
  </rv>
  <rv s="0">
    <v>1342177536</v>
    <v>Libby's Sliced Carrots</v>
    <v>wjson{"t":"e","d":"Food","e":"LibbysSlicedCarrots::htt6s"}</v>
    <v>en-US</v>
    <v>Apple</v>
  </rv>
  <rv s="0">
    <v>1342177536</v>
    <v>Margaret Holmes Medium Sliced Carrots</v>
    <v>wjson{"t":"e","d":"Food","e":"MargaretHolmesMediumSlicedCarrots::23q5x"}</v>
    <v>en-US</v>
    <v>Apple</v>
  </rv>
  <rv s="0">
    <v>1342177536</v>
    <v>Margaret Holmes Sliced Carrots</v>
    <v>wjson{"t":"e","d":"Food","e":"MargaretHolmesSlicedCarrots::47b52"}</v>
    <v>en-US</v>
    <v>Apple</v>
  </rv>
  <rv s="0">
    <v>1342177536</v>
    <v>Meijer, Sliced Carrots</v>
    <v>wjson{"t":"e","d":"Food","e":"MeijerSlicedCarrots::68q78"}</v>
    <v>en-US</v>
    <v>Apple</v>
  </rv>
  <rv s="0">
    <v>1342177536</v>
    <v>MW POLAR, SLICED CARROTS</v>
    <v>wjson{"t":"e","d":"Food","e":"MWPOLARSLICEDCARROTS::q7nt8"}</v>
    <v>en-US</v>
    <v>Apple</v>
  </rv>
  <rv s="0">
    <v>1342177536</v>
    <v>Nature's Promise Organic Carrots</v>
    <v>wjson{"t":"e","d":"Food","e":"NaturesPromiseOrganicCarrots::d74bx"}</v>
    <v>en-US</v>
    <v>Apple</v>
  </rv>
  <rv s="0">
    <v>1342177536</v>
    <v>Nature's Promise Organics Organic Carrots</v>
    <v>wjson{"t":"e","d":"Food","e":"NaturesPromiseOrganicsOrganicCarrots::y6tjy"}</v>
    <v>en-US</v>
    <v>Apple</v>
  </rv>
  <rv s="0">
    <v>1342177536</v>
    <v>No Manufacturer Sliced Carrots</v>
    <v>wjson{"t":"e","d":"Food","e":"NoManufacturerSlicedCarrots::958n3"}</v>
    <v>en-US</v>
    <v>Apple</v>
  </rv>
  <rv s="0">
    <v>1342177536</v>
    <v>No Manufacturer Sliced Carrots</v>
    <v>wjson{"t":"e","d":"Food","e":"NoManufacturerSlicedCarrots::n6vpw"}</v>
    <v>en-US</v>
    <v>Apple</v>
  </rv>
  <rv s="0">
    <v>1342177536</v>
    <v>NO SALT ADDED SLICED CARROTS</v>
    <v>wjson{"t":"e","d":"Food","e":"NOSALTADDEDSLICEDCARROTS::5q45y"}</v>
    <v>en-US</v>
    <v>Apple</v>
  </rv>
  <rv s="0">
    <v>1342177536</v>
    <v>NO SALT ADDED SLICED CARROTS</v>
    <v>wjson{"t":"e","d":"Food","e":"NOSALTADDEDSLICEDCARROTS::78m3s"}</v>
    <v>en-US</v>
    <v>Apple</v>
  </rv>
  <rv s="0">
    <v>1342177536</v>
    <v>NO SALT ADDED SLICED CARROTS</v>
    <v>wjson{"t":"e","d":"Food","e":"NOSALTADDEDSLICEDCARROTS::85v4p"}</v>
    <v>en-US</v>
    <v>Apple</v>
  </rv>
  <rv s="0">
    <v>1342177536</v>
    <v>NO SALT ADDED SLICED CARROTS</v>
    <v>wjson{"t":"e","d":"Food","e":"NOSALTADDEDSLICEDCARROTS::cd79m"}</v>
    <v>en-US</v>
    <v>Apple</v>
  </rv>
  <rv s="0">
    <v>1342177536</v>
    <v>NO SALT ADDED SLICED CARROTS</v>
    <v>wjson{"t":"e","d":"Food","e":"NOSALTADDEDSLICEDCARROTS::x2b22"}</v>
    <v>en-US</v>
    <v>Apple</v>
  </rv>
  <rv s="0">
    <v>1342177536</v>
    <v>ORGANIC CARROT CHIPS, CARROT</v>
    <v>wjson{"t":"e","d":"Food","e":"ORGANICCARROTCHIPSCARROT::3v63j"}</v>
    <v>en-US</v>
    <v>Apple</v>
  </rv>
  <rv s="0">
    <v>1342177536</v>
    <v>ORGANIC CARROT CHIPS</v>
    <v>wjson{"t":"e","d":"Food","e":"ORGANICCARROTCHIPS::f2hs5"}</v>
    <v>en-US</v>
    <v>Apple</v>
  </rv>
  <rv s="0">
    <v>1342177536</v>
    <v>ORGANIC CARROT CHIPS</v>
    <v>wjson{"t":"e","d":"Food","e":"ORGANICCARROTCHIPS::ytvb9"}</v>
    <v>en-US</v>
    <v>Apple</v>
  </rv>
  <rv s="0">
    <v>1342177536</v>
    <v>ORGANIC CARROT GINGER SOUP</v>
    <v>wjson{"t":"e","d":"Food","e":"ORGANICCARROTGINGERSOUP::t56rk"}</v>
    <v>en-US</v>
    <v>Apple</v>
  </rv>
  <rv s="0">
    <v>1342177536</v>
    <v>ORGANIC CARROT JUICE BLEND, CARROT</v>
    <v>wjson{"t":"e","d":"Food","e":"ORGANICCARROTJUICEBLENDCARROT::982pc"}</v>
    <v>en-US</v>
    <v>Apple</v>
  </rv>
  <rv s="0">
    <v>1342177536</v>
    <v>ORGANIC SLICED CARROTS</v>
    <v>wjson{"t":"e","d":"Food","e":"ORGANICSLICEDCARROTS::s24wj"}</v>
    <v>en-US</v>
    <v>Apple</v>
  </rv>
  <rv s="0">
    <v>1342177536</v>
    <v>PLUM BABY BABY FOOD PEACH PUMPKIN CARROT CINNAMON</v>
    <v>wjson{"t":"e","d":"Food","e":"PLUMBABYBABYFOODPEACHPUMPKINCARROTCINNAMON::d6pqy"}</v>
    <v>en-US</v>
    <v>Apple</v>
  </rv>
  <rv s="0">
    <v>1342177536</v>
    <v>PLUM BABY BABY FOOD PEACH PUMPKIN CARROT CINNAMON</v>
    <v>wjson{"t":"e","d":"Food","e":"PLUMBABYBABYFOODPEACHPUMPKINCARROTCINNAMON::f29y8"}</v>
    <v>en-US</v>
    <v>Apple</v>
  </rv>
  <rv s="0">
    <v>1342177536</v>
    <v>PLUM BABY BABY FOOD PEACH PUMPKIN CARROT CINNAMON</v>
    <v>wjson{"t":"e","d":"Food","e":"PLUMBABYBABYFOODPEACHPUMPKINCARROTCINNAMON::wd6g9"}</v>
    <v>en-US</v>
    <v>Apple</v>
  </rv>
  <rv s="0">
    <v>1342177536</v>
    <v>PLUM MIGHTY VEG TOTS SNACKS CARROT PEAR POMEGRANATE</v>
    <v>wjson{"t":"e","d":"Food","e":"PLUMMIGHTYVEGTOTSSNACKSCARROTPEARPOMEGRANATE::24x87"}</v>
    <v>en-US</v>
    <v>Apple</v>
  </rv>
  <rv s="0">
    <v>1342177536</v>
    <v>PLUM MIGHTY VEG TOTS SNACKS CARROT PEAR POMEGRANATE</v>
    <v>wjson{"t":"e","d":"Food","e":"PLUMMIGHTYVEGTOTSSNACKSCARROTPEARPOMEGRANATE::3jzbb"}</v>
    <v>en-US</v>
    <v>Apple</v>
  </rv>
  <rv s="0">
    <v>1342177536</v>
    <v>PLUM MIGHTY VEG TOTS SNACKS CARROT PEAR POMEGRANATE</v>
    <v>wjson{"t":"e","d":"Food","e":"PLUMMIGHTYVEGTOTSSNACKSCARROTPEARPOMEGRANATE::3t358"}</v>
    <v>en-US</v>
    <v>Apple</v>
  </rv>
  <rv s="0">
    <v>1342177536</v>
    <v>PLUM STAGE2 BLENDS BABY FOOD APPLE CARROT</v>
    <v>wjson{"t":"e","d":"Food","e":"PLUMSTAGE2BLENDSBABYFOODAPPLECARROT::5ftm8"}</v>
    <v>en-US</v>
    <v>Apple</v>
  </rv>
  <rv s="0">
    <v>1342177536</v>
    <v>PLUM STAGE2 BLENDS BABY FOOD APPLE CARROT</v>
    <v>wjson{"t":"e","d":"Food","e":"PLUMSTAGE2BLENDSBABYFOODAPPLECARROT::9kq2d"}</v>
    <v>en-US</v>
    <v>Apple</v>
  </rv>
  <rv s="0">
    <v>1342177536</v>
    <v>PLUM STAGE2 BLENDS BABY FOOD APPLE CARROT</v>
    <v>wjson{"t":"e","d":"Food","e":"PLUMSTAGE2BLENDSBABYFOODAPPLECARROT::f3g2w"}</v>
    <v>en-US</v>
    <v>Apple</v>
  </rv>
  <rv s="0">
    <v>1342177536</v>
    <v>PLUM STAGE2 BLENDS BABY FOOD MANGO CARROT COCONUT</v>
    <v>wjson{"t":"e","d":"Food","e":"PLUMSTAGE2BLENDSBABYFOODMANGOCARROTCOCONUT::532kt"}</v>
    <v>en-US</v>
    <v>Apple</v>
  </rv>
  <rv s="0">
    <v>1342177536</v>
    <v>PLUM STAGE2 BLENDS BABY FOOD MANGO CARROT COCONUT</v>
    <v>wjson{"t":"e","d":"Food","e":"PLUMSTAGE2BLENDSBABYFOODMANGOCARROTCOCONUT::55mzj"}</v>
    <v>en-US</v>
    <v>Apple</v>
  </rv>
  <rv s="0">
    <v>1342177536</v>
    <v>PLUM STAGE2 BLENDS BABY FOOD MANGO CARROT COCONUT</v>
    <v>wjson{"t":"e","d":"Food","e":"PLUMSTAGE2BLENDSBABYFOODMANGOCARROTCOCONUT::w82rr"}</v>
    <v>en-US</v>
    <v>Apple</v>
  </rv>
  <rv s="0">
    <v>1342177536</v>
    <v>RUBICON BAKERS, CARROT LAYER CAKE</v>
    <v>wjson{"t":"e","d":"Food","e":"RUBICONBAKERSCARROTLAYERCAKE::9bdjx"}</v>
    <v>en-US</v>
    <v>Apple</v>
  </rv>
  <rv s="0">
    <v>1342177536</v>
    <v>RUBICON BAKERY, CARROT LAYER CAKE</v>
    <v>wjson{"t":"e","d":"Food","e":"RUBICONBAKERYCARROTLAYERCAKE::738d8"}</v>
    <v>en-US</v>
    <v>Apple</v>
  </rv>
  <rv s="0">
    <v>1342177536</v>
    <v>SHOPRITE, SLICED CARROTS</v>
    <v>wjson{"t":"e","d":"Food","e":"SHOPRITESLICEDCARROTS::s6vvr"}</v>
    <v>en-US</v>
    <v>Apple</v>
  </rv>
  <rv s="0">
    <v>1342177536</v>
    <v>SHOPRITE, SLICED CARROTS</v>
    <v>wjson{"t":"e","d":"Food","e":"SHOPRITESLICEDCARROTS::v4nq3"}</v>
    <v>en-US</v>
    <v>Apple</v>
  </rv>
  <rv s="0">
    <v>1342177536</v>
    <v>SLICED CARROTS</v>
    <v>wjson{"t":"e","d":"Food","e":"SLICEDCARROTS::263k3"}</v>
    <v>en-US</v>
    <v>Apple</v>
  </rv>
  <rv s="0">
    <v>1342177536</v>
    <v>SLICED CARROTS</v>
    <v>wjson{"t":"e","d":"Food","e":"SLICEDCARROTS::2b8db"}</v>
    <v>en-US</v>
    <v>Apple</v>
  </rv>
  <rv s="0">
    <v>1342177536</v>
    <v>SLICED CARROTS</v>
    <v>wjson{"t":"e","d":"Food","e":"SLICEDCARROTS::2d9fc"}</v>
    <v>en-US</v>
    <v>Apple</v>
  </rv>
  <rv s="0">
    <v>1342177536</v>
    <v>SLICED CARROTS</v>
    <v>wjson{"t":"e","d":"Food","e":"SLICEDCARROTS::2h863"}</v>
    <v>en-US</v>
    <v>Apple</v>
  </rv>
  <rv s="0">
    <v>1342177536</v>
    <v>SLICED CARROTS</v>
    <v>wjson{"t":"e","d":"Food","e":"SLICEDCARROTS::2mkhx"}</v>
    <v>en-US</v>
    <v>Apple</v>
  </rv>
  <rv s="0">
    <v>1342177536</v>
    <v>SLICED CARROTS</v>
    <v>wjson{"t":"e","d":"Food","e":"SLICEDCARROTS::2wskq"}</v>
    <v>en-US</v>
    <v>Apple</v>
  </rv>
  <rv s="0">
    <v>1342177536</v>
    <v>SLICED CARROTS</v>
    <v>wjson{"t":"e","d":"Food","e":"SLICEDCARROTS::329v6"}</v>
    <v>en-US</v>
    <v>Apple</v>
  </rv>
  <rv s="0">
    <v>1342177536</v>
    <v>SLICED CARROTS</v>
    <v>wjson{"t":"e","d":"Food","e":"SLICEDCARROTS::3359m"}</v>
    <v>en-US</v>
    <v>Apple</v>
  </rv>
  <rv s="0">
    <v>1342177536</v>
    <v>SLICED CARROTS</v>
    <v>wjson{"t":"e","d":"Food","e":"SLICEDCARROTS::33kcj"}</v>
    <v>en-US</v>
    <v>Apple</v>
  </rv>
  <rv s="0">
    <v>1342177536</v>
    <v>SLICED CARROTS</v>
    <v>wjson{"t":"e","d":"Food","e":"SLICEDCARROTS::349b4"}</v>
    <v>en-US</v>
    <v>Apple</v>
  </rv>
  <rv s="0">
    <v>1342177536</v>
    <v>SLICED CARROTS</v>
    <v>wjson{"t":"e","d":"Food","e":"SLICEDCARROTS::393w9"}</v>
    <v>en-US</v>
    <v>Apple</v>
  </rv>
  <rv s="0">
    <v>1342177536</v>
    <v>SLICED CARROTS</v>
    <v>wjson{"t":"e","d":"Food","e":"SLICEDCARROTS::3946c"}</v>
    <v>en-US</v>
    <v>Apple</v>
  </rv>
  <rv s="0">
    <v>1342177536</v>
    <v>SLICED CARROTS</v>
    <v>wjson{"t":"e","d":"Food","e":"SLICEDCARROTS::39p35"}</v>
    <v>en-US</v>
    <v>Apple</v>
  </rv>
  <rv s="0">
    <v>1342177536</v>
    <v>SLICED CARROTS</v>
    <v>wjson{"t":"e","d":"Food","e":"SLICEDCARROTS::3jg9j"}</v>
    <v>en-US</v>
    <v>Apple</v>
  </rv>
  <rv s="0">
    <v>1342177536</v>
    <v>SLICED CARROTS</v>
    <v>wjson{"t":"e","d":"Food","e":"SLICEDCARROTS::3m7x4"}</v>
    <v>en-US</v>
    <v>Apple</v>
  </rv>
  <rv s="0">
    <v>1342177536</v>
    <v>SLICED CARROTS</v>
    <v>wjson{"t":"e","d":"Food","e":"SLICEDCARROTS::47w4t"}</v>
    <v>en-US</v>
    <v>Apple</v>
  </rv>
  <rv s="0">
    <v>1342177536</v>
    <v>SLICED CARROTS</v>
    <v>wjson{"t":"e","d":"Food","e":"SLICEDCARROTS::4c825"}</v>
    <v>en-US</v>
    <v>Apple</v>
  </rv>
  <rv s="0">
    <v>1342177536</v>
    <v>SLICED CARROTS</v>
    <v>wjson{"t":"e","d":"Food","e":"SLICEDCARROTS::4kvt7"}</v>
    <v>en-US</v>
    <v>Apple</v>
  </rv>
  <rv s="0">
    <v>1342177536</v>
    <v>SLICED CARROTS</v>
    <v>wjson{"t":"e","d":"Food","e":"SLICEDCARROTS::4kxny"}</v>
    <v>en-US</v>
    <v>Apple</v>
  </rv>
  <rv s="0">
    <v>1342177536</v>
    <v>SLICED CARROTS</v>
    <v>wjson{"t":"e","d":"Food","e":"SLICEDCARROTS::4zb99"}</v>
    <v>en-US</v>
    <v>Apple</v>
  </rv>
  <rv s="0">
    <v>1342177536</v>
    <v>SLICED CARROTS</v>
    <v>wjson{"t":"e","d":"Food","e":"SLICEDCARROTS::52srm"}</v>
    <v>en-US</v>
    <v>Apple</v>
  </rv>
  <rv s="0">
    <v>1342177536</v>
    <v>SLICED CARROTS</v>
    <v>wjson{"t":"e","d":"Food","e":"SLICEDCARROTS::55s3g"}</v>
    <v>en-US</v>
    <v>Apple</v>
  </rv>
  <rv s="0">
    <v>1342177536</v>
    <v>SLICED CARROTS</v>
    <v>wjson{"t":"e","d":"Food","e":"SLICEDCARROTS::5j24p"}</v>
    <v>en-US</v>
    <v>Apple</v>
  </rv>
  <rv s="0">
    <v>1342177536</v>
    <v>SLICED CARROTS</v>
    <v>wjson{"t":"e","d":"Food","e":"SLICEDCARROTS::5mr63"}</v>
    <v>en-US</v>
    <v>Apple</v>
  </rv>
  <rv s="0">
    <v>1342177536</v>
    <v>SLICED CARROTS</v>
    <v>wjson{"t":"e","d":"Food","e":"SLICEDCARROTS::5vtqd"}</v>
    <v>en-US</v>
    <v>Apple</v>
  </rv>
  <rv s="0">
    <v>1342177536</v>
    <v>SLICED CARROTS</v>
    <v>wjson{"t":"e","d":"Food","e":"SLICEDCARROTS::6397b"}</v>
    <v>en-US</v>
    <v>Apple</v>
  </rv>
  <rv s="0">
    <v>1342177536</v>
    <v>SLICED CARROTS</v>
    <v>wjson{"t":"e","d":"Food","e":"SLICEDCARROTS::6frv9"}</v>
    <v>en-US</v>
    <v>Apple</v>
  </rv>
  <rv s="0">
    <v>1342177536</v>
    <v>SLICED CARROTS</v>
    <v>wjson{"t":"e","d":"Food","e":"SLICEDCARROTS::6kkyb"}</v>
    <v>en-US</v>
    <v>Apple</v>
  </rv>
  <rv s="0">
    <v>1342177536</v>
    <v>SLICED CARROTS</v>
    <v>wjson{"t":"e","d":"Food","e":"SLICEDCARROTS::6m6pg"}</v>
    <v>en-US</v>
    <v>Apple</v>
  </rv>
  <rv s="0">
    <v>1342177536</v>
    <v>SLICED CARROTS</v>
    <v>wjson{"t":"e","d":"Food","e":"SLICEDCARROTS::6wb3z"}</v>
    <v>en-US</v>
    <v>Apple</v>
  </rv>
  <rv s="0">
    <v>1342177536</v>
    <v>SLICED CARROTS</v>
    <v>wjson{"t":"e","d":"Food","e":"SLICEDCARROTS::6xnx2"}</v>
    <v>en-US</v>
    <v>Apple</v>
  </rv>
  <rv s="0">
    <v>1342177536</v>
    <v>SLICED CARROTS</v>
    <v>wjson{"t":"e","d":"Food","e":"SLICEDCARROTS::754r6"}</v>
    <v>en-US</v>
    <v>Apple</v>
  </rv>
  <rv s="0">
    <v>1342177536</v>
    <v>SLICED CARROTS</v>
    <v>wjson{"t":"e","d":"Food","e":"SLICEDCARROTS::76n45"}</v>
    <v>en-US</v>
    <v>Apple</v>
  </rv>
  <rv s="0">
    <v>1342177536</v>
    <v>SLICED CARROTS</v>
    <v>wjson{"t":"e","d":"Food","e":"SLICEDCARROTS::7789p"}</v>
    <v>en-US</v>
    <v>Apple</v>
  </rv>
  <rv s="0">
    <v>1342177536</v>
    <v>SLICED CARROTS</v>
    <v>wjson{"t":"e","d":"Food","e":"SLICEDCARROTS::778k5"}</v>
    <v>en-US</v>
    <v>Apple</v>
  </rv>
  <rv s="0">
    <v>1342177536</v>
    <v>SLICED CARROTS</v>
    <v>wjson{"t":"e","d":"Food","e":"SLICEDCARROTS::79fyr"}</v>
    <v>en-US</v>
    <v>Apple</v>
  </rv>
  <rv s="0">
    <v>1342177536</v>
    <v>SLICED CARROTS</v>
    <v>wjson{"t":"e","d":"Food","e":"SLICEDCARROTS::7bj24"}</v>
    <v>en-US</v>
    <v>Apple</v>
  </rv>
  <rv s="0">
    <v>1342177536</v>
    <v>SLICED CARROTS</v>
    <v>wjson{"t":"e","d":"Food","e":"SLICEDCARROTS::7fj43"}</v>
    <v>en-US</v>
    <v>Apple</v>
  </rv>
  <rv s="0">
    <v>1342177536</v>
    <v>SLICED CARROTS</v>
    <v>wjson{"t":"e","d":"Food","e":"SLICEDCARROTS::7fmd3"}</v>
    <v>en-US</v>
    <v>Apple</v>
  </rv>
  <rv s="0">
    <v>1342177536</v>
    <v>SLICED CARROTS</v>
    <v>wjson{"t":"e","d":"Food","e":"SLICEDCARROTS::7h9w8"}</v>
    <v>en-US</v>
    <v>Apple</v>
  </rv>
  <rv s="0">
    <v>1342177536</v>
    <v>SLICED CARROTS</v>
    <v>wjson{"t":"e","d":"Food","e":"SLICEDCARROTS::82gbj"}</v>
    <v>en-US</v>
    <v>Apple</v>
  </rv>
  <rv s="0">
    <v>1342177536</v>
    <v>SLICED CARROTS</v>
    <v>wjson{"t":"e","d":"Food","e":"SLICEDCARROTS::8323x"}</v>
    <v>en-US</v>
    <v>Apple</v>
  </rv>
  <rv s="0">
    <v>1342177536</v>
    <v>SLICED CARROTS</v>
    <v>wjson{"t":"e","d":"Food","e":"SLICEDCARROTS::86x27"}</v>
    <v>en-US</v>
    <v>Apple</v>
  </rv>
  <rv s="0">
    <v>1342177536</v>
    <v>SLICED CARROTS</v>
    <v>wjson{"t":"e","d":"Food","e":"SLICEDCARROTS::89bwh"}</v>
    <v>en-US</v>
    <v>Apple</v>
  </rv>
  <rv s="0">
    <v>1342177536</v>
    <v>SLICED CARROTS</v>
    <v>wjson{"t":"e","d":"Food","e":"SLICEDCARROTS::8cyxw"}</v>
    <v>en-US</v>
    <v>Apple</v>
  </rv>
  <rv s="0">
    <v>1342177536</v>
    <v>SLICED CARROTS</v>
    <v>wjson{"t":"e","d":"Food","e":"SLICEDCARROTS::8dwwf"}</v>
    <v>en-US</v>
    <v>Apple</v>
  </rv>
  <rv s="0">
    <v>1342177536</v>
    <v>SLICED CARROTS</v>
    <v>wjson{"t":"e","d":"Food","e":"SLICEDCARROTS::8s85z"}</v>
    <v>en-US</v>
    <v>Apple</v>
  </rv>
  <rv s="0">
    <v>1342177536</v>
    <v>SLICED CARROTS</v>
    <v>wjson{"t":"e","d":"Food","e":"SLICEDCARROTS::9393k"}</v>
    <v>en-US</v>
    <v>Apple</v>
  </rv>
  <rv s="0">
    <v>1342177536</v>
    <v>SLICED CARROTS</v>
    <v>wjson{"t":"e","d":"Food","e":"SLICEDCARROTS::99p29"}</v>
    <v>en-US</v>
    <v>Apple</v>
  </rv>
  <rv s="0">
    <v>1342177536</v>
    <v>SLICED CARROTS</v>
    <v>wjson{"t":"e","d":"Food","e":"SLICEDCARROTS::9bb4n"}</v>
    <v>en-US</v>
    <v>Apple</v>
  </rv>
  <rv s="0">
    <v>1342177536</v>
    <v>SLICED CARROTS</v>
    <v>wjson{"t":"e","d":"Food","e":"SLICEDCARROTS::9g7cp"}</v>
    <v>en-US</v>
    <v>Apple</v>
  </rv>
  <rv s="0">
    <v>1342177536</v>
    <v>SLICED CARROTS</v>
    <v>wjson{"t":"e","d":"Food","e":"SLICEDCARROTS::9k5kn"}</v>
    <v>en-US</v>
    <v>Apple</v>
  </rv>
  <rv s="0">
    <v>1342177536</v>
    <v>SLICED CARROTS</v>
    <v>wjson{"t":"e","d":"Food","e":"SLICEDCARROTS::9n533"}</v>
    <v>en-US</v>
    <v>Apple</v>
  </rv>
  <rv s="0">
    <v>1342177536</v>
    <v>SLICED CARROTS</v>
    <v>wjson{"t":"e","d":"Food","e":"SLICEDCARROTS::9v5gb"}</v>
    <v>en-US</v>
    <v>Apple</v>
  </rv>
  <rv s="0">
    <v>1342177536</v>
    <v>SLICED CARROTS</v>
    <v>wjson{"t":"e","d":"Food","e":"SLICEDCARROTS::b67yz"}</v>
    <v>en-US</v>
    <v>Apple</v>
  </rv>
  <rv s="0">
    <v>1342177536</v>
    <v>SLICED CARROTS</v>
    <v>wjson{"t":"e","d":"Food","e":"SLICEDCARROTS::bgzh6"}</v>
    <v>en-US</v>
    <v>Apple</v>
  </rv>
  <rv s="0">
    <v>1342177536</v>
    <v>SLICED CARROTS</v>
    <v>wjson{"t":"e","d":"Food","e":"SLICEDCARROTS::bkp6j"}</v>
    <v>en-US</v>
    <v>Apple</v>
  </rv>
  <rv s="0">
    <v>1342177536</v>
    <v>SLICED CARROTS</v>
    <v>wjson{"t":"e","d":"Food","e":"SLICEDCARROTS::bz8n2"}</v>
    <v>en-US</v>
    <v>Apple</v>
  </rv>
  <rv s="0">
    <v>1342177536</v>
    <v>SLICED CARROTS</v>
    <v>wjson{"t":"e","d":"Food","e":"SLICEDCARROTS::c5kn7"}</v>
    <v>en-US</v>
    <v>Apple</v>
  </rv>
  <rv s="0">
    <v>1342177536</v>
    <v>SLICED CARROTS</v>
    <v>wjson{"t":"e","d":"Food","e":"SLICEDCARROTS::cj3xx"}</v>
    <v>en-US</v>
    <v>Apple</v>
  </rv>
  <rv s="0">
    <v>1342177536</v>
    <v>SLICED CARROTS</v>
    <v>wjson{"t":"e","d":"Food","e":"SLICEDCARROTS::d4jr9"}</v>
    <v>en-US</v>
    <v>Apple</v>
  </rv>
  <rv s="0">
    <v>1342177536</v>
    <v>SLICED CARROTS</v>
    <v>wjson{"t":"e","d":"Food","e":"SLICEDCARROTS::d7752"}</v>
    <v>en-US</v>
    <v>Apple</v>
  </rv>
  <rv s="0">
    <v>1342177536</v>
    <v>SLICED CARROTS</v>
    <v>wjson{"t":"e","d":"Food","e":"SLICEDCARROTS::dr3kj"}</v>
    <v>en-US</v>
    <v>Apple</v>
  </rv>
  <rv s="0">
    <v>1342177536</v>
    <v>SLICED CARROTS</v>
    <v>wjson{"t":"e","d":"Food","e":"SLICEDCARROTS::fcs9v"}</v>
    <v>en-US</v>
    <v>Apple</v>
  </rv>
  <rv s="0">
    <v>1342177536</v>
    <v>SLICED CARROTS</v>
    <v>wjson{"t":"e","d":"Food","e":"SLICEDCARROTS::fmys4"}</v>
    <v>en-US</v>
    <v>Apple</v>
  </rv>
  <rv s="0">
    <v>1342177536</v>
    <v>SLICED CARROTS</v>
    <v>wjson{"t":"e","d":"Food","e":"SLICEDCARROTS::g6c65"}</v>
    <v>en-US</v>
    <v>Apple</v>
  </rv>
  <rv s="0">
    <v>1342177536</v>
    <v>SLICED CARROTS</v>
    <v>wjson{"t":"e","d":"Food","e":"SLICEDCARROTS::gkfg4"}</v>
    <v>en-US</v>
    <v>Apple</v>
  </rv>
  <rv s="0">
    <v>1342177536</v>
    <v>SLICED CARROTS</v>
    <v>wjson{"t":"e","d":"Food","e":"SLICEDCARROTS::gvj27"}</v>
    <v>en-US</v>
    <v>Apple</v>
  </rv>
  <rv s="0">
    <v>1342177536</v>
    <v>SLICED CARROTS</v>
    <v>wjson{"t":"e","d":"Food","e":"SLICEDCARROTS::h4ffy"}</v>
    <v>en-US</v>
    <v>Apple</v>
  </rv>
  <rv s="0">
    <v>1342177536</v>
    <v>SLICED CARROTS</v>
    <v>wjson{"t":"e","d":"Food","e":"SLICEDCARROTS::j7rpv"}</v>
    <v>en-US</v>
    <v>Apple</v>
  </rv>
  <rv s="0">
    <v>1342177536</v>
    <v>SLICED CARROTS</v>
    <v>wjson{"t":"e","d":"Food","e":"SLICEDCARROTS::j9dv9"}</v>
    <v>en-US</v>
    <v>Apple</v>
  </rv>
  <rv s="0">
    <v>1342177536</v>
    <v>SLICED CARROTS</v>
    <v>wjson{"t":"e","d":"Food","e":"SLICEDCARROTS::jzr23"}</v>
    <v>en-US</v>
    <v>Apple</v>
  </rv>
  <rv s="0">
    <v>1342177536</v>
    <v>SLICED CARROTS</v>
    <v>wjson{"t":"e","d":"Food","e":"SLICEDCARROTS::k6cy4"}</v>
    <v>en-US</v>
    <v>Apple</v>
  </rv>
  <rv s="0">
    <v>1342177536</v>
    <v>SLICED CARROTS</v>
    <v>wjson{"t":"e","d":"Food","e":"SLICEDCARROTS::mk36w"}</v>
    <v>en-US</v>
    <v>Apple</v>
  </rv>
  <rv s="0">
    <v>1342177536</v>
    <v>SLICED CARROTS</v>
    <v>wjson{"t":"e","d":"Food","e":"SLICEDCARROTS::n6k48"}</v>
    <v>en-US</v>
    <v>Apple</v>
  </rv>
  <rv s="0">
    <v>1342177536</v>
    <v>SLICED CARROTS</v>
    <v>wjson{"t":"e","d":"Food","e":"SLICEDCARROTS::n9hdc"}</v>
    <v>en-US</v>
    <v>Apple</v>
  </rv>
  <rv s="0">
    <v>1342177536</v>
    <v>SLICED CARROTS</v>
    <v>wjson{"t":"e","d":"Food","e":"SLICEDCARROTS::q4484"}</v>
    <v>en-US</v>
    <v>Apple</v>
  </rv>
  <rv s="0">
    <v>1342177536</v>
    <v>SLICED CARROTS</v>
    <v>wjson{"t":"e","d":"Food","e":"SLICEDCARROTS::q9mjn"}</v>
    <v>en-US</v>
    <v>Apple</v>
  </rv>
  <rv s="0">
    <v>1342177536</v>
    <v>SLICED CARROTS</v>
    <v>wjson{"t":"e","d":"Food","e":"SLICEDCARROTS::qh9c8"}</v>
    <v>en-US</v>
    <v>Apple</v>
  </rv>
  <rv s="0">
    <v>1342177536</v>
    <v>SLICED CARROTS</v>
    <v>wjson{"t":"e","d":"Food","e":"SLICEDCARROTS::r4523"}</v>
    <v>en-US</v>
    <v>Apple</v>
  </rv>
  <rv s="0">
    <v>1342177536</v>
    <v>SLICED CARROTS</v>
    <v>wjson{"t":"e","d":"Food","e":"SLICEDCARROTS::rh4st"}</v>
    <v>en-US</v>
    <v>Apple</v>
  </rv>
  <rv s="0">
    <v>1342177536</v>
    <v>SLICED CARROTS</v>
    <v>wjson{"t":"e","d":"Food","e":"SLICEDCARROTS::rw7jk"}</v>
    <v>en-US</v>
    <v>Apple</v>
  </rv>
  <rv s="0">
    <v>1342177536</v>
    <v>SLICED CARROTS</v>
    <v>wjson{"t":"e","d":"Food","e":"SLICEDCARROTS::s7569"}</v>
    <v>en-US</v>
    <v>Apple</v>
  </rv>
  <rv s="0">
    <v>1342177536</v>
    <v>SLICED CARROTS</v>
    <v>wjson{"t":"e","d":"Food","e":"SLICEDCARROTS::s8qzb"}</v>
    <v>en-US</v>
    <v>Apple</v>
  </rv>
  <rv s="0">
    <v>1342177536</v>
    <v>SLICED CARROTS</v>
    <v>wjson{"t":"e","d":"Food","e":"SLICEDCARROTS::sz2mg"}</v>
    <v>en-US</v>
    <v>Apple</v>
  </rv>
  <rv s="0">
    <v>1342177536</v>
    <v>SLICED CARROTS</v>
    <v>wjson{"t":"e","d":"Food","e":"SLICEDCARROTS::t256n"}</v>
    <v>en-US</v>
    <v>Apple</v>
  </rv>
  <rv s="0">
    <v>1342177536</v>
    <v>SLICED CARROTS</v>
    <v>wjson{"t":"e","d":"Food","e":"SLICEDCARROTS::tjf6b"}</v>
    <v>en-US</v>
    <v>Apple</v>
  </rv>
  <rv s="0">
    <v>1342177536</v>
    <v>SLICED CARROTS</v>
    <v>wjson{"t":"e","d":"Food","e":"SLICEDCARROTS::twyd6"}</v>
    <v>en-US</v>
    <v>Apple</v>
  </rv>
  <rv s="0">
    <v>1342177536</v>
    <v>SLICED CARROTS</v>
    <v>wjson{"t":"e","d":"Food","e":"SLICEDCARROTS::v63t4"}</v>
    <v>en-US</v>
    <v>Apple</v>
  </rv>
  <rv s="0">
    <v>1342177536</v>
    <v>SLICED CARROTS</v>
    <v>wjson{"t":"e","d":"Food","e":"SLICEDCARROTS::v749y"}</v>
    <v>en-US</v>
    <v>Apple</v>
  </rv>
  <rv s="0">
    <v>1342177536</v>
    <v>SLICED CARROTS</v>
    <v>wjson{"t":"e","d":"Food","e":"SLICEDCARROTS::vm7rv"}</v>
    <v>en-US</v>
    <v>Apple</v>
  </rv>
  <rv s="0">
    <v>1342177536</v>
    <v>SLICED CARROTS</v>
    <v>wjson{"t":"e","d":"Food","e":"SLICEDCARROTS::vwn55"}</v>
    <v>en-US</v>
    <v>Apple</v>
  </rv>
  <rv s="0">
    <v>1342177536</v>
    <v>SLICED CARROTS</v>
    <v>wjson{"t":"e","d":"Food","e":"SLICEDCARROTS::w6hrc"}</v>
    <v>en-US</v>
    <v>Apple</v>
  </rv>
  <rv s="0">
    <v>1342177536</v>
    <v>SLICED CARROTS</v>
    <v>wjson{"t":"e","d":"Food","e":"SLICEDCARROTS::w7wbf"}</v>
    <v>en-US</v>
    <v>Apple</v>
  </rv>
  <rv s="0">
    <v>1342177536</v>
    <v>SLICED CARROTS</v>
    <v>wjson{"t":"e","d":"Food","e":"SLICEDCARROTS::wdd2p"}</v>
    <v>en-US</v>
    <v>Apple</v>
  </rv>
  <rv s="0">
    <v>1342177536</v>
    <v>SLICED CARROTS</v>
    <v>wjson{"t":"e","d":"Food","e":"SLICEDCARROTS::wy22s"}</v>
    <v>en-US</v>
    <v>Apple</v>
  </rv>
  <rv s="0">
    <v>1342177536</v>
    <v>SLICED CARROTS</v>
    <v>wjson{"t":"e","d":"Food","e":"SLICEDCARROTS::wy67n"}</v>
    <v>en-US</v>
    <v>Apple</v>
  </rv>
  <rv s="0">
    <v>1342177536</v>
    <v>SLICED CARROTS</v>
    <v>wjson{"t":"e","d":"Food","e":"SLICEDCARROTS::x8y2n"}</v>
    <v>en-US</v>
    <v>Apple</v>
  </rv>
  <rv s="0">
    <v>1342177536</v>
    <v>SLICED CARROTS</v>
    <v>wjson{"t":"e","d":"Food","e":"SLICEDCARROTS::xdb78"}</v>
    <v>en-US</v>
    <v>Apple</v>
  </rv>
  <rv s="0">
    <v>1342177536</v>
    <v>SLICED CARROTS</v>
    <v>wjson{"t":"e","d":"Food","e":"SLICEDCARROTS::y8894"}</v>
    <v>en-US</v>
    <v>Apple</v>
  </rv>
  <rv s="0">
    <v>1342177536</v>
    <v>Small Crinkle Sliced Carrots</v>
    <v>wjson{"t":"e","d":"Food","e":"SmallCrinkleSlicedCarrots::2983x"}</v>
    <v>en-US</v>
    <v>Apple</v>
  </rv>
  <rv s="0">
    <v>1342177536</v>
    <v>SPARTAN, SLICED CARROTS</v>
    <v>wjson{"t":"e","d":"Food","e":"SPARTANSLICEDCARROTS::662s4"}</v>
    <v>en-US</v>
    <v>Apple</v>
  </rv>
  <rv s="0">
    <v>1342177536</v>
    <v>Springfield, Fancy Sliced Carrots</v>
    <v>wjson{"t":"e","d":"Food","e":"SpringfieldFancySlicedCarrots::485y2"}</v>
    <v>en-US</v>
    <v>Apple</v>
  </rv>
  <rv s="0">
    <v>1342177536</v>
    <v>SPRINGFIELD, FANCY SLICED CARROTS</v>
    <v>wjson{"t":"e","d":"Food","e":"SPRINGFIELDFANCYSLICEDCARROTS::845bv"}</v>
    <v>en-US</v>
    <v>Apple</v>
  </rv>
  <rv s="0">
    <v>1342177536</v>
    <v>TENDER DICED CARROTS</v>
    <v>wjson{"t":"e","d":"Food","e":"TENDERDICEDCARROTS::dvcs8"}</v>
    <v>en-US</v>
    <v>Apple</v>
  </rv>
  <rv s="0">
    <v>1342177536</v>
    <v>Tillen Farms Pickled Crispy Carrots</v>
    <v>wjson{"t":"e","d":"Food","e":"TillenFarmsPickledCrispyCarrots::kj5t9"}</v>
    <v>en-US</v>
    <v>Apple</v>
  </rv>
  <rv s="0">
    <v>1342177536</v>
    <v>TR-COLORED SLICED CARROTS</v>
    <v>wjson{"t":"e","d":"Food","e":"TRCOLOREDSLICEDCARROTS::479qx"}</v>
    <v>en-US</v>
    <v>Apple</v>
  </rv>
  <rv s="0">
    <v>1342177536</v>
    <v>TROPICAL CARROT</v>
    <v>wjson{"t":"e","d":"Food","e":"TROPICALCARROT::r32rj"}</v>
    <v>en-US</v>
    <v>Apple</v>
  </rv>
  <rv s="0">
    <v>1342177536</v>
    <v>V8 BEVERAGE ORANGE CARROT</v>
    <v>wjson{"t":"e","d":"Food","e":"V8BEVERAGEORANGECARROT::99n74"}</v>
    <v>en-US</v>
    <v>Apple</v>
  </rv>
  <rv s="0">
    <v>1342177536</v>
    <v>V8 BEVERAGE ORANGE CARROT</v>
    <v>wjson{"t":"e","d":"Food","e":"V8BEVERAGEORANGECARROT::dv523"}</v>
    <v>en-US</v>
    <v>Apple</v>
  </rv>
  <rv s="0">
    <v>1342177536</v>
    <v>V8 BEVERAGE ORANGE CARROT</v>
    <v>wjson{"t":"e","d":"Food","e":"V8BEVERAGEORANGECARROT::g9359"}</v>
    <v>en-US</v>
    <v>Apple</v>
  </rv>
  <rv s="0">
    <v>1342177536</v>
    <v>V8 BEVERAGE ORANGE CARROT</v>
    <v>wjson{"t":"e","d":"Food","e":"V8BEVERAGEORANGECARROT::xz9tc"}</v>
    <v>en-US</v>
    <v>Apple</v>
  </rv>
  <rv s="0">
    <v>1342177536</v>
    <v>V8 SPLASH BEVERAGE CARROT ORANGE</v>
    <v>wjson{"t":"e","d":"Food","e":"V8SPLASHBEVERAGECARROTORANGE::3t5t9"}</v>
    <v>en-US</v>
    <v>Apple</v>
  </rv>
  <rv s="0">
    <v>1342177536</v>
    <v>V8 SPLASH BEVERAGE CARROT ORANGE</v>
    <v>wjson{"t":"e","d":"Food","e":"V8SPLASHBEVERAGECARROTORANGE::54f2b"}</v>
    <v>en-US</v>
    <v>Apple</v>
  </rv>
  <rv s="0">
    <v>1342177536</v>
    <v>V8 SPLASH BEVERAGE CARROT ORANGE</v>
    <v>wjson{"t":"e","d":"Food","e":"V8SPLASHBEVERAGECARROTORANGE::74p97"}</v>
    <v>en-US</v>
    <v>Apple</v>
  </rv>
  <rv s="0">
    <v>1342177536</v>
    <v>VEG-ALL, TENDER SLICED CARROTS</v>
    <v>wjson{"t":"e","d":"Food","e":"VEGALLTENDERSLICEDCARROTS::pyfz3"}</v>
    <v>en-US</v>
    <v>Apple</v>
  </rv>
  <rv s="0">
    <v>1342177536</v>
    <v>WEIS QUALITY, SLICED CARROTS</v>
    <v>wjson{"t":"e","d":"Food","e":"WEISQUALITYSLICEDCARROTS::7byh7"}</v>
    <v>en-US</v>
    <v>Apple</v>
  </rv>
  <rv s="0">
    <v>1342177536</v>
    <v>WESTERN FAMILY, FANCY SMALL SLICED CARROTS</v>
    <v>wjson{"t":"e","d":"Food","e":"WESTERNFAMILYFANCYSMALLSLICEDCARROTS::42c75"}</v>
    <v>en-US</v>
    <v>Apple</v>
  </rv>
  <rv s="0">
    <v>1342177536</v>
    <v>WHOLE FOODS MARKET, CARROT GINGER SOUP</v>
    <v>wjson{"t":"e","d":"Food","e":"WHOLEFOODSMARKETCARROTGINGERSOUP::6348j"}</v>
    <v>en-US</v>
    <v>Apple</v>
  </rv>
  <rv s="3">
    <v>481</v>
  </rv>
  <rv s="1">
    <fb>249.60000000000005</fb>
    <v>13</v>
  </rv>
  <rv s="1">
    <fb>3.9960000000000004</fb>
    <v>115</v>
  </rv>
  <rv s="1">
    <fb>1367.58</fb>
    <v>13</v>
  </rv>
  <rv s="1">
    <fb>1.52</fb>
    <v>230</v>
  </rv>
  <rv s="48">
    <v>#VALUE!</v>
    <v>en-US</v>
    <v>wjson{"t":"rl","d":"Food","e":{"FoodType":{"e":[{"t":"e","d":"FoodType","e":"Carrot"}],"ce":true},"AddedFoodTypes":{"ce":true}}}</v>
    <v>1342177536</v>
    <v>1</v>
    <v>290</v>
    <v>291</v>
    <v>carrot</v>
    <v>66</v>
    <v>276</v>
    <v>Apple</v>
    <v>68</v>
    <v>292</v>
    <v>287</v>
    <v>4307</v>
    <v>4143</v>
    <v>4308</v>
    <v>2972</v>
    <v>4309</v>
    <v>4310</v>
    <v>2937</v>
    <v>4143</v>
    <v>2972</v>
    <v>3927</v>
    <v>1/2 cups (120 g)</v>
    <v>4311</v>
    <v>4312</v>
    <v>1/2 cups (120 g)</v>
    <v>2972</v>
    <v>3927</v>
    <v>4313</v>
    <v>4314</v>
    <v>4315</v>
    <v>4316</v>
    <v>4143</v>
    <v>4317</v>
    <v>4126</v>
    <v>4311</v>
    <v>carrot</v>
    <v>4318</v>
    <v>4319</v>
    <v>4143</v>
    <v>4549</v>
    <v>2972</v>
    <v>3927</v>
    <v>2602</v>
    <v>4550</v>
    <v>4551</v>
    <v>2972</v>
    <v>carrot</v>
    <v>4552</v>
    <v>4553</v>
    <v>2972</v>
    <v>3927</v>
    <v>2972</v>
    <v>3927</v>
    <v>2972</v>
    <v>3927</v>
    <v>4312</v>
    <v>food</v>
  </rv>
  <rv s="0">
    <v>1342177536</v>
    <v>green bean</v>
    <v>wjson{"t":"rl","d":"Food","e":{"FoodType":{"e":[{"t":"e","d":"FoodType","e":"GreenBean"}],"ce":true},"AddedFoodTypes":{"ce":true}}}</v>
    <v>en-US</v>
    <v>Apple</v>
  </rv>
  <rv s="1">
    <fb>26.495674999999995</fb>
    <v>13</v>
  </rv>
  <rv s="1">
    <fb>31.181631979166664</fb>
    <v>13</v>
  </rv>
  <rv s="1">
    <fb>2.5976934374999998</fb>
    <v>115</v>
  </rv>
  <rv s="1">
    <fb>5.1115903124999997</fb>
    <v>115</v>
  </rv>
  <rv s="1">
    <fb>18.089416666666668</fb>
    <v>13</v>
  </rv>
  <rv s="1">
    <fb>3.5433975000000006</fb>
    <v>115</v>
  </rv>
  <rv s="1">
    <fb>113</fb>
    <v>13</v>
  </rv>
  <rv s="1">
    <fb>1.8089416666666667</fb>
    <v>115</v>
  </rv>
  <rv s="1">
    <fb>0.06</fb>
    <v>289</v>
  </rv>
  <rv s="3">
    <v>482</v>
  </rv>
  <rv s="1">
    <fb>0.53514524305555544</fb>
    <v>200</v>
  </rv>
  <rv s="1">
    <fb>19.951562500000001</fb>
    <v>13</v>
  </rv>
  <rv s="1">
    <fb>0.05</fb>
    <v>289</v>
  </rv>
  <rv s="12">
    <v>77</v>
    <v>68</v>
    <v>117</v>
    <v>1</v>
    <v>nutrition label</v>
  </rv>
  <rv s="1">
    <fb>0.88318916666666658</fb>
    <v>200</v>
  </rv>
  <rv s="0">
    <v>1342177536</v>
    <v>365 EVERYDAY VALUE, ORGANIC FRENCH STYLE GREEN BEANS</v>
    <v>wjson{"t":"e","d":"Food","e":"365EVERYDAYVALUEORGANICFRENCHSTYLEGREENBEANS::5cp3c"}</v>
    <v>en-US</v>
    <v>Apple</v>
  </rv>
  <rv s="0">
    <v>1342177536</v>
    <v>ALLENS, BLUE LAKE CUT GREEN BEANS</v>
    <v>wjson{"t":"e","d":"Food","e":"ALLENSBLUELAKECUTGREENBEANS::k2333"}</v>
    <v>en-US</v>
    <v>Apple</v>
  </rv>
  <rv s="0">
    <v>1342177536</v>
    <v>ALLENS, WHOLE GREEN BEANS</v>
    <v>wjson{"t":"e","d":"Food","e":"ALLENSWHOLEGREENBEANS::4752h"}</v>
    <v>en-US</v>
    <v>Apple</v>
  </rv>
  <rv s="0">
    <v>1342177536</v>
    <v>ALL NATURAL CUT GREEN BEANS</v>
    <v>wjson{"t":"e","d":"Food","e":"ALLNATURALCUTGREENBEANS::rd4mj"}</v>
    <v>en-US</v>
    <v>Apple</v>
  </rv>
  <rv s="0">
    <v>1342177536</v>
    <v>Beans, snap, green, cooked, boiled, drained, without salt</v>
    <v>wjson{"t":"e","d":"Food","e":"BeansSnapGreenCookedBoiledDrainedWithoutSalt::p6wh6"}</v>
    <v>en-US</v>
    <v>Apple</v>
  </rv>
  <rv s="0">
    <v>1342177536</v>
    <v>BEST WEST, FRENCH STYLE GREEN BEANS</v>
    <v>wjson{"t":"e","d":"Food","e":"BESTWESTFRENCHSTYLEGREENBEANS::5p735"}</v>
    <v>en-US</v>
    <v>Apple</v>
  </rv>
  <rv s="0">
    <v>1342177536</v>
    <v>BEST WEST, WHOLE GREEN BEANS</v>
    <v>wjson{"t":"e","d":"Food","e":"BESTWESTWHOLEGREENBEANS::85z67"}</v>
    <v>en-US</v>
    <v>Apple</v>
  </rv>
  <rv s="0">
    <v>1342177536</v>
    <v>BEST YET, CUT GREEN BEANS</v>
    <v>wjson{"t":"e","d":"Food","e":"BESTYETCUTGREENBEANS::4482q"}</v>
    <v>en-US</v>
    <v>Apple</v>
  </rv>
  <rv s="0">
    <v>1342177536</v>
    <v>BETTER VALU, FRENCH STYLE GREEN BEANS</v>
    <v>wjson{"t":"e","d":"Food","e":"BETTERVALUFRENCHSTYLEGREENBEANS::8ff89"}</v>
    <v>en-US</v>
    <v>Apple</v>
  </rv>
  <rv s="0">
    <v>1342177536</v>
    <v>BETTER VALU, SHORT CUT GREEN BEANS</v>
    <v>wjson{"t":"e","d":"Food","e":"BETTERVALUSHORTCUTGREENBEANS::v4948"}</v>
    <v>en-US</v>
    <v>Apple</v>
  </rv>
  <rv s="0">
    <v>1342177536</v>
    <v>BLUE LAKE CUT GREEN BEANS</v>
    <v>wjson{"t":"e","d":"Food","e":"BLUELAKECUTGREENBEANS::569s9"}</v>
    <v>en-US</v>
    <v>Apple</v>
  </rv>
  <rv s="0">
    <v>1342177536</v>
    <v>BLUE LAKE CUT GREEN BEANS</v>
    <v>wjson{"t":"e","d":"Food","e":"BLUELAKECUTGREENBEANS::q8292"}</v>
    <v>en-US</v>
    <v>Apple</v>
  </rv>
  <rv s="0">
    <v>1342177536</v>
    <v>BLUE LAKE GREEN BEANS</v>
    <v>wjson{"t":"e","d":"Food","e":"BLUELAKEGREENBEANS::3q7cr"}</v>
    <v>en-US</v>
    <v>Apple</v>
  </rv>
  <rv s="0">
    <v>1342177536</v>
    <v>BLUE LAKE GREEN BEANS</v>
    <v>wjson{"t":"e","d":"Food","e":"BLUELAKEGREENBEANS::d8wd6"}</v>
    <v>en-US</v>
    <v>Apple</v>
  </rv>
  <rv s="0">
    <v>1342177536</v>
    <v>BLUE LAKE GREEN BEANS</v>
    <v>wjson{"t":"e","d":"Food","e":"BLUELAKEGREENBEANS::z4746"}</v>
    <v>en-US</v>
    <v>Apple</v>
  </rv>
  <rv s="0">
    <v>1342177536</v>
    <v>CADIA, ORGANIC GREEN BEANS</v>
    <v>wjson{"t":"e","d":"Food","e":"CADIAORGANICGREENBEANS::9c79h"}</v>
    <v>en-US</v>
    <v>Apple</v>
  </rv>
  <rv s="0">
    <v>1342177536</v>
    <v>CAMBRIDGE FARMS, ORGANIC CUT GREEN BEANS</v>
    <v>wjson{"t":"e","d":"Food","e":"CAMBRIDGEFARMSORGANICCUTGREENBEANS::py6kv"}</v>
    <v>en-US</v>
    <v>Apple</v>
  </rv>
  <rv s="0">
    <v>1342177536</v>
    <v>Cascadian Farm Premium Organic Cut Green Beans</v>
    <v>wjson{"t":"e","d":"Food","e":"CascadianFarmPremiumOrganicCutGreenBeans::6783f"}</v>
    <v>en-US</v>
    <v>Apple</v>
  </rv>
  <rv s="0">
    <v>1342177536</v>
    <v>Cascadian Farm Premium Organic Cut Green Beans</v>
    <v>wjson{"t":"e","d":"Food","e":"CascadianFarmPremiumOrganicCutGreenBeans::8r5n3"}</v>
    <v>en-US</v>
    <v>Apple</v>
  </rv>
  <rv s="0">
    <v>1342177536</v>
    <v>Cascadian Farm Premium Organic Cut Green Beans</v>
    <v>wjson{"t":"e","d":"Food","e":"CascadianFarmPremiumOrganicCutGreenBeans::b49cw"}</v>
    <v>en-US</v>
    <v>Apple</v>
  </rv>
  <rv s="0">
    <v>1342177536</v>
    <v>Cascadian Farm Premium Organic Cut Green Beans</v>
    <v>wjson{"t":"e","d":"Food","e":"CascadianFarmPremiumOrganicCutGreenBeans::c2878"}</v>
    <v>en-US</v>
    <v>Apple</v>
  </rv>
  <rv s="0">
    <v>1342177536</v>
    <v>Cascadian Farm Premium Organic Cut Green Beans</v>
    <v>wjson{"t":"e","d":"Food","e":"CascadianFarmPremiumOrganicCutGreenBeans::g8p37"}</v>
    <v>en-US</v>
    <v>Apple</v>
  </rv>
  <rv s="0">
    <v>1342177536</v>
    <v>CLASSIC CUT GREEN BEANS</v>
    <v>wjson{"t":"e","d":"Food","e":"CLASSICCUTGREENBEANS::btc5d"}</v>
    <v>en-US</v>
    <v>Apple</v>
  </rv>
  <rv s="0">
    <v>1342177536</v>
    <v>CLASSIC CUT GREEN BEANS, CLASSIC</v>
    <v>wjson{"t":"e","d":"Food","e":"CLASSICCUTGREENBEANSCLASSIC::5746t"}</v>
    <v>en-US</v>
    <v>Apple</v>
  </rv>
  <rv s="0">
    <v>1342177536</v>
    <v>CLOVER VALLEY, CUT GREEN BEANS</v>
    <v>wjson{"t":"e","d":"Food","e":"CLOVERVALLEYCUTGREENBEANS::d2253"}</v>
    <v>en-US</v>
    <v>Apple</v>
  </rv>
  <rv s="0">
    <v>1342177536</v>
    <v>CLOVER VALLEY, FRENCH STYLE GREEN BEANS</v>
    <v>wjson{"t":"e","d":"Food","e":"CLOVERVALLEYFRENCHSTYLEGREENBEANS::zmmf6"}</v>
    <v>en-US</v>
    <v>Apple</v>
  </rv>
  <rv s="0">
    <v>1342177536</v>
    <v>CUT BLUE LAKE GREEN BEANS</v>
    <v>wjson{"t":"e","d":"Food","e":"CUTBLUELAKEGREENBEANS::558tt"}</v>
    <v>en-US</v>
    <v>Apple</v>
  </rv>
  <rv s="0">
    <v>1342177536</v>
    <v>CUT BLUE LAKE GREEN BEANS</v>
    <v>wjson{"t":"e","d":"Food","e":"CUTBLUELAKEGREENBEANS::ds88m"}</v>
    <v>en-US</v>
    <v>Apple</v>
  </rv>
  <rv s="0">
    <v>1342177536</v>
    <v>CUT FANCY GREEN BEANS</v>
    <v>wjson{"t":"e","d":"Food","e":"CUTFANCYGREENBEANS::9z429"}</v>
    <v>en-US</v>
    <v>Apple</v>
  </rv>
  <rv s="0">
    <v>1342177536</v>
    <v>CUT FANCY GREEN BEANS</v>
    <v>wjson{"t":"e","d":"Food","e":"CUTFANCYGREENBEANS::yqh46"}</v>
    <v>en-US</v>
    <v>Apple</v>
  </rv>
  <rv s="0">
    <v>1342177536</v>
    <v>CUT GREEN BEANS</v>
    <v>wjson{"t":"e","d":"Food","e":"CUTGREENBEANS::22g63"}</v>
    <v>en-US</v>
    <v>Apple</v>
  </rv>
  <rv s="0">
    <v>1342177536</v>
    <v>CUT GREEN BEANS</v>
    <v>wjson{"t":"e","d":"Food","e":"CUTGREENBEANS::239b8"}</v>
    <v>en-US</v>
    <v>Apple</v>
  </rv>
  <rv s="0">
    <v>1342177536</v>
    <v>CUT GREEN BEANS</v>
    <v>wjson{"t":"e","d":"Food","e":"CUTGREENBEANS::26z56"}</v>
    <v>en-US</v>
    <v>Apple</v>
  </rv>
  <rv s="0">
    <v>1342177536</v>
    <v>CUT GREEN BEANS</v>
    <v>wjson{"t":"e","d":"Food","e":"CUTGREENBEANS::27h53"}</v>
    <v>en-US</v>
    <v>Apple</v>
  </rv>
  <rv s="0">
    <v>1342177536</v>
    <v>CUT GREEN BEANS</v>
    <v>wjson{"t":"e","d":"Food","e":"CUTGREENBEANS::287g9"}</v>
    <v>en-US</v>
    <v>Apple</v>
  </rv>
  <rv s="0">
    <v>1342177536</v>
    <v>CUT GREEN BEANS</v>
    <v>wjson{"t":"e","d":"Food","e":"CUTGREENBEANS::28d75"}</v>
    <v>en-US</v>
    <v>Apple</v>
  </rv>
  <rv s="0">
    <v>1342177536</v>
    <v>CUT GREEN BEANS</v>
    <v>wjson{"t":"e","d":"Food","e":"CUTGREENBEANS::28t3d"}</v>
    <v>en-US</v>
    <v>Apple</v>
  </rv>
  <rv s="0">
    <v>1342177536</v>
    <v>CUT GREEN BEANS</v>
    <v>wjson{"t":"e","d":"Food","e":"CUTGREENBEANS::2998f"}</v>
    <v>en-US</v>
    <v>Apple</v>
  </rv>
  <rv s="0">
    <v>1342177536</v>
    <v>CUT GREEN BEANS</v>
    <v>wjson{"t":"e","d":"Food","e":"CUTGREENBEANS::2d8nh"}</v>
    <v>en-US</v>
    <v>Apple</v>
  </rv>
  <rv s="0">
    <v>1342177536</v>
    <v>CUT GREEN BEANS</v>
    <v>wjson{"t":"e","d":"Food","e":"CUTGREENBEANS::2dg24"}</v>
    <v>en-US</v>
    <v>Apple</v>
  </rv>
  <rv s="0">
    <v>1342177536</v>
    <v>CUT GREEN BEANS</v>
    <v>wjson{"t":"e","d":"Food","e":"CUTGREENBEANS::2gbz5"}</v>
    <v>en-US</v>
    <v>Apple</v>
  </rv>
  <rv s="0">
    <v>1342177536</v>
    <v>CUT GREEN BEANS</v>
    <v>wjson{"t":"e","d":"Food","e":"CUTGREENBEANS::2m834"}</v>
    <v>en-US</v>
    <v>Apple</v>
  </rv>
  <rv s="0">
    <v>1342177536</v>
    <v>CUT GREEN BEANS</v>
    <v>wjson{"t":"e","d":"Food","e":"CUTGREENBEANS::2n429"}</v>
    <v>en-US</v>
    <v>Apple</v>
  </rv>
  <rv s="0">
    <v>1342177536</v>
    <v>CUT GREEN BEANS</v>
    <v>wjson{"t":"e","d":"Food","e":"CUTGREENBEANS::2nfh2"}</v>
    <v>en-US</v>
    <v>Apple</v>
  </rv>
  <rv s="0">
    <v>1342177536</v>
    <v>CUT GREEN BEANS</v>
    <v>wjson{"t":"e","d":"Food","e":"CUTGREENBEANS::2nmfb"}</v>
    <v>en-US</v>
    <v>Apple</v>
  </rv>
  <rv s="0">
    <v>1342177536</v>
    <v>CUT GREEN BEANS</v>
    <v>wjson{"t":"e","d":"Food","e":"CUTGREENBEANS::2q58y"}</v>
    <v>en-US</v>
    <v>Apple</v>
  </rv>
  <rv s="0">
    <v>1342177536</v>
    <v>CUT GREEN BEANS</v>
    <v>wjson{"t":"e","d":"Food","e":"CUTGREENBEANS::2s88s"}</v>
    <v>en-US</v>
    <v>Apple</v>
  </rv>
  <rv s="0">
    <v>1342177536</v>
    <v>CUT GREEN BEANS</v>
    <v>wjson{"t":"e","d":"Food","e":"CUTGREENBEANS::2y35b"}</v>
    <v>en-US</v>
    <v>Apple</v>
  </rv>
  <rv s="0">
    <v>1342177536</v>
    <v>CUT GREEN BEANS</v>
    <v>wjson{"t":"e","d":"Food","e":"CUTGREENBEANS::3396y"}</v>
    <v>en-US</v>
    <v>Apple</v>
  </rv>
  <rv s="0">
    <v>1342177536</v>
    <v>CUT GREEN BEANS</v>
    <v>wjson{"t":"e","d":"Food","e":"CUTGREENBEANS::349b5"}</v>
    <v>en-US</v>
    <v>Apple</v>
  </rv>
  <rv s="0">
    <v>1342177536</v>
    <v>CUT GREEN BEANS</v>
    <v>wjson{"t":"e","d":"Food","e":"CUTGREENBEANS::34n85"}</v>
    <v>en-US</v>
    <v>Apple</v>
  </rv>
  <rv s="0">
    <v>1342177536</v>
    <v>CUT GREEN BEANS</v>
    <v>wjson{"t":"e","d":"Food","e":"CUTGREENBEANS::352ym"}</v>
    <v>en-US</v>
    <v>Apple</v>
  </rv>
  <rv s="0">
    <v>1342177536</v>
    <v>CUT GREEN BEANS</v>
    <v>wjson{"t":"e","d":"Food","e":"CUTGREENBEANS::357wv"}</v>
    <v>en-US</v>
    <v>Apple</v>
  </rv>
  <rv s="0">
    <v>1342177536</v>
    <v>CUT GREEN BEANS</v>
    <v>wjson{"t":"e","d":"Food","e":"CUTGREENBEANS::3898b"}</v>
    <v>en-US</v>
    <v>Apple</v>
  </rv>
  <rv s="0">
    <v>1342177536</v>
    <v>CUT GREEN BEANS</v>
    <v>wjson{"t":"e","d":"Food","e":"CUTGREENBEANS::38f7x"}</v>
    <v>en-US</v>
    <v>Apple</v>
  </rv>
  <rv s="0">
    <v>1342177536</v>
    <v>CUT GREEN BEANS</v>
    <v>wjson{"t":"e","d":"Food","e":"CUTGREENBEANS::3bh4d"}</v>
    <v>en-US</v>
    <v>Apple</v>
  </rv>
  <rv s="0">
    <v>1342177536</v>
    <v>CUT GREEN BEANS</v>
    <v>wjson{"t":"e","d":"Food","e":"CUTGREENBEANS::3bkr8"}</v>
    <v>en-US</v>
    <v>Apple</v>
  </rv>
  <rv s="0">
    <v>1342177536</v>
    <v>CUT GREEN BEANS</v>
    <v>wjson{"t":"e","d":"Food","e":"CUTGREENBEANS::3fkd9"}</v>
    <v>en-US</v>
    <v>Apple</v>
  </rv>
  <rv s="0">
    <v>1342177536</v>
    <v>CUT GREEN BEANS</v>
    <v>wjson{"t":"e","d":"Food","e":"CUTGREENBEANS::3g2h8"}</v>
    <v>en-US</v>
    <v>Apple</v>
  </rv>
  <rv s="0">
    <v>1342177536</v>
    <v>CUT GREEN BEANS</v>
    <v>wjson{"t":"e","d":"Food","e":"CUTGREENBEANS::3hckf"}</v>
    <v>en-US</v>
    <v>Apple</v>
  </rv>
  <rv s="0">
    <v>1342177536</v>
    <v>CUT GREEN BEANS</v>
    <v>wjson{"t":"e","d":"Food","e":"CUTGREENBEANS::3m6w6"}</v>
    <v>en-US</v>
    <v>Apple</v>
  </rv>
  <rv s="0">
    <v>1342177536</v>
    <v>CUT GREEN BEANS</v>
    <v>wjson{"t":"e","d":"Food","e":"CUTGREENBEANS::3q37r"}</v>
    <v>en-US</v>
    <v>Apple</v>
  </rv>
  <rv s="0">
    <v>1342177536</v>
    <v>CUT GREEN BEANS</v>
    <v>wjson{"t":"e","d":"Food","e":"CUTGREENBEANS::3r267"}</v>
    <v>en-US</v>
    <v>Apple</v>
  </rv>
  <rv s="0">
    <v>1342177536</v>
    <v>CUT GREEN BEANS</v>
    <v>wjson{"t":"e","d":"Food","e":"CUTGREENBEANS::3s49h"}</v>
    <v>en-US</v>
    <v>Apple</v>
  </rv>
  <rv s="0">
    <v>1342177536</v>
    <v>CUT GREEN BEANS</v>
    <v>wjson{"t":"e","d":"Food","e":"CUTGREENBEANS::3w943"}</v>
    <v>en-US</v>
    <v>Apple</v>
  </rv>
  <rv s="0">
    <v>1342177536</v>
    <v>CUT GREEN BEANS</v>
    <v>wjson{"t":"e","d":"Food","e":"CUTGREENBEANS::3w944"}</v>
    <v>en-US</v>
    <v>Apple</v>
  </rv>
  <rv s="0">
    <v>1342177536</v>
    <v>CUT GREEN BEANS</v>
    <v>wjson{"t":"e","d":"Food","e":"CUTGREENBEANS::3z59h"}</v>
    <v>en-US</v>
    <v>Apple</v>
  </rv>
  <rv s="0">
    <v>1342177536</v>
    <v>CUT GREEN BEANS</v>
    <v>wjson{"t":"e","d":"Food","e":"CUTGREENBEANS::42sk7"}</v>
    <v>en-US</v>
    <v>Apple</v>
  </rv>
  <rv s="0">
    <v>1342177536</v>
    <v>CUT GREEN BEANS</v>
    <v>wjson{"t":"e","d":"Food","e":"CUTGREENBEANS::43sxy"}</v>
    <v>en-US</v>
    <v>Apple</v>
  </rv>
  <rv s="0">
    <v>1342177536</v>
    <v>CUT GREEN BEANS</v>
    <v>wjson{"t":"e","d":"Food","e":"CUTGREENBEANS::4469v"}</v>
    <v>en-US</v>
    <v>Apple</v>
  </rv>
  <rv s="0">
    <v>1342177536</v>
    <v>CUT GREEN BEANS</v>
    <v>wjson{"t":"e","d":"Food","e":"CUTGREENBEANS::4578g"}</v>
    <v>en-US</v>
    <v>Apple</v>
  </rv>
  <rv s="0">
    <v>1342177536</v>
    <v>CUT GREEN BEANS</v>
    <v>wjson{"t":"e","d":"Food","e":"CUTGREENBEANS::477gf"}</v>
    <v>en-US</v>
    <v>Apple</v>
  </rv>
  <rv s="0">
    <v>1342177536</v>
    <v>CUT GREEN BEANS</v>
    <v>wjson{"t":"e","d":"Food","e":"CUTGREENBEANS::4855s"}</v>
    <v>en-US</v>
    <v>Apple</v>
  </rv>
  <rv s="0">
    <v>1342177536</v>
    <v>CUT GREEN BEANS</v>
    <v>wjson{"t":"e","d":"Food","e":"CUTGREENBEANS::49s59"}</v>
    <v>en-US</v>
    <v>Apple</v>
  </rv>
  <rv s="0">
    <v>1342177536</v>
    <v>CUT GREEN BEANS</v>
    <v>wjson{"t":"e","d":"Food","e":"CUTGREENBEANS::4dp5q"}</v>
    <v>en-US</v>
    <v>Apple</v>
  </rv>
  <rv s="0">
    <v>1342177536</v>
    <v>CUT GREEN BEANS</v>
    <v>wjson{"t":"e","d":"Food","e":"CUTGREENBEANS::4j376"}</v>
    <v>en-US</v>
    <v>Apple</v>
  </rv>
  <rv s="0">
    <v>1342177536</v>
    <v>CUT GREEN BEANS</v>
    <v>wjson{"t":"e","d":"Food","e":"CUTGREENBEANS::4m2nm"}</v>
    <v>en-US</v>
    <v>Apple</v>
  </rv>
  <rv s="0">
    <v>1342177536</v>
    <v>CUT GREEN BEANS</v>
    <v>wjson{"t":"e","d":"Food","e":"CUTGREENBEANS::4nd8m"}</v>
    <v>en-US</v>
    <v>Apple</v>
  </rv>
  <rv s="0">
    <v>1342177536</v>
    <v>CUT GREEN BEANS</v>
    <v>wjson{"t":"e","d":"Food","e":"CUTGREENBEANS::4tw99"}</v>
    <v>en-US</v>
    <v>Apple</v>
  </rv>
  <rv s="0">
    <v>1342177536</v>
    <v>CUT GREEN BEANS</v>
    <v>wjson{"t":"e","d":"Food","e":"CUTGREENBEANS::4vwyt"}</v>
    <v>en-US</v>
    <v>Apple</v>
  </rv>
  <rv s="0">
    <v>1342177536</v>
    <v>CUT GREEN BEANS</v>
    <v>wjson{"t":"e","d":"Food","e":"CUTGREENBEANS::52xs8"}</v>
    <v>en-US</v>
    <v>Apple</v>
  </rv>
  <rv s="0">
    <v>1342177536</v>
    <v>CUT GREEN BEANS</v>
    <v>wjson{"t":"e","d":"Food","e":"CUTGREENBEANS::532r5"}</v>
    <v>en-US</v>
    <v>Apple</v>
  </rv>
  <rv s="0">
    <v>1342177536</v>
    <v>CUT GREEN BEANS</v>
    <v>wjson{"t":"e","d":"Food","e":"CUTGREENBEANS::536wt"}</v>
    <v>en-US</v>
    <v>Apple</v>
  </rv>
  <rv s="0">
    <v>1342177536</v>
    <v>CUT GREEN BEANS</v>
    <v>wjson{"t":"e","d":"Food","e":"CUTGREENBEANS::53s22"}</v>
    <v>en-US</v>
    <v>Apple</v>
  </rv>
  <rv s="0">
    <v>1342177536</v>
    <v>CUT GREEN BEANS</v>
    <v>wjson{"t":"e","d":"Food","e":"CUTGREENBEANS::5436h"}</v>
    <v>en-US</v>
    <v>Apple</v>
  </rv>
  <rv s="0">
    <v>1342177536</v>
    <v>CUT GREEN BEANS</v>
    <v>wjson{"t":"e","d":"Food","e":"CUTGREENBEANS::5889v"}</v>
    <v>en-US</v>
    <v>Apple</v>
  </rv>
  <rv s="0">
    <v>1342177536</v>
    <v>CUT GREEN BEANS</v>
    <v>wjson{"t":"e","d":"Food","e":"CUTGREENBEANS::5892m"}</v>
    <v>en-US</v>
    <v>Apple</v>
  </rv>
  <rv s="0">
    <v>1342177536</v>
    <v>CUT GREEN BEANS</v>
    <v>wjson{"t":"e","d":"Food","e":"CUTGREENBEANS::59tp2"}</v>
    <v>en-US</v>
    <v>Apple</v>
  </rv>
  <rv s="0">
    <v>1342177536</v>
    <v>CUT GREEN BEANS</v>
    <v>wjson{"t":"e","d":"Food","e":"CUTGREENBEANS::5d497"}</v>
    <v>en-US</v>
    <v>Apple</v>
  </rv>
  <rv s="0">
    <v>1342177536</v>
    <v>CUT GREEN BEANS</v>
    <v>wjson{"t":"e","d":"Food","e":"CUTGREENBEANS::5d688"}</v>
    <v>en-US</v>
    <v>Apple</v>
  </rv>
  <rv s="0">
    <v>1342177536</v>
    <v>CUT GREEN BEANS</v>
    <v>wjson{"t":"e","d":"Food","e":"CUTGREENBEANS::5hp3j"}</v>
    <v>en-US</v>
    <v>Apple</v>
  </rv>
  <rv s="0">
    <v>1342177536</v>
    <v>CUT GREEN BEANS</v>
    <v>wjson{"t":"e","d":"Food","e":"CUTGREENBEANS::5j63k"}</v>
    <v>en-US</v>
    <v>Apple</v>
  </rv>
  <rv s="0">
    <v>1342177536</v>
    <v>CUT GREEN BEANS</v>
    <v>wjson{"t":"e","d":"Food","e":"CUTGREENBEANS::5js34"}</v>
    <v>en-US</v>
    <v>Apple</v>
  </rv>
  <rv s="0">
    <v>1342177536</v>
    <v>CUT GREEN BEANS</v>
    <v>wjson{"t":"e","d":"Food","e":"CUTGREENBEANS::5n57t"}</v>
    <v>en-US</v>
    <v>Apple</v>
  </rv>
  <rv s="0">
    <v>1342177536</v>
    <v>CUT GREEN BEANS</v>
    <v>wjson{"t":"e","d":"Food","e":"CUTGREENBEANS::5p87n"}</v>
    <v>en-US</v>
    <v>Apple</v>
  </rv>
  <rv s="0">
    <v>1342177536</v>
    <v>CUT GREEN BEANS</v>
    <v>wjson{"t":"e","d":"Food","e":"CUTGREENBEANS::62hm6"}</v>
    <v>en-US</v>
    <v>Apple</v>
  </rv>
  <rv s="0">
    <v>1342177536</v>
    <v>CUT GREEN BEANS</v>
    <v>wjson{"t":"e","d":"Food","e":"CUTGREENBEANS::647h2"}</v>
    <v>en-US</v>
    <v>Apple</v>
  </rv>
  <rv s="0">
    <v>1342177536</v>
    <v>CUT GREEN BEANS</v>
    <v>wjson{"t":"e","d":"Food","e":"CUTGREENBEANS::64k73"}</v>
    <v>en-US</v>
    <v>Apple</v>
  </rv>
  <rv s="0">
    <v>1342177536</v>
    <v>CUT GREEN BEANS</v>
    <v>wjson{"t":"e","d":"Food","e":"CUTGREENBEANS::684yr"}</v>
    <v>en-US</v>
    <v>Apple</v>
  </rv>
  <rv s="0">
    <v>1342177536</v>
    <v>CUT GREEN BEANS</v>
    <v>wjson{"t":"e","d":"Food","e":"CUTGREENBEANS::688n7"}</v>
    <v>en-US</v>
    <v>Apple</v>
  </rv>
  <rv s="0">
    <v>1342177536</v>
    <v>CUT GREEN BEANS</v>
    <v>wjson{"t":"e","d":"Food","e":"CUTGREENBEANS::68hf5"}</v>
    <v>en-US</v>
    <v>Apple</v>
  </rv>
  <rv s="0">
    <v>1342177536</v>
    <v>CUT GREEN BEANS</v>
    <v>wjson{"t":"e","d":"Food","e":"CUTGREENBEANS::6925b"}</v>
    <v>en-US</v>
    <v>Apple</v>
  </rv>
  <rv s="0">
    <v>1342177536</v>
    <v>CUT GREEN BEANS</v>
    <v>wjson{"t":"e","d":"Food","e":"CUTGREENBEANS::6b923"}</v>
    <v>en-US</v>
    <v>Apple</v>
  </rv>
  <rv s="0">
    <v>1342177536</v>
    <v>CUT GREEN BEANS</v>
    <v>wjson{"t":"e","d":"Food","e":"CUTGREENBEANS::6dmyc"}</v>
    <v>en-US</v>
    <v>Apple</v>
  </rv>
  <rv s="0">
    <v>1342177536</v>
    <v>CUT GREEN BEANS</v>
    <v>wjson{"t":"e","d":"Food","e":"CUTGREENBEANS::6g373"}</v>
    <v>en-US</v>
    <v>Apple</v>
  </rv>
  <rv s="0">
    <v>1342177536</v>
    <v>CUT GREEN BEANS</v>
    <v>wjson{"t":"e","d":"Food","e":"CUTGREENBEANS::6g492"}</v>
    <v>en-US</v>
    <v>Apple</v>
  </rv>
  <rv s="0">
    <v>1342177536</v>
    <v>CUT GREEN BEANS</v>
    <v>wjson{"t":"e","d":"Food","e":"CUTGREENBEANS::6j6gw"}</v>
    <v>en-US</v>
    <v>Apple</v>
  </rv>
  <rv s="0">
    <v>1342177536</v>
    <v>CUT GREEN BEANS</v>
    <v>wjson{"t":"e","d":"Food","e":"CUTGREENBEANS::6kp4r"}</v>
    <v>en-US</v>
    <v>Apple</v>
  </rv>
  <rv s="0">
    <v>1342177536</v>
    <v>CUT GREEN BEANS</v>
    <v>wjson{"t":"e","d":"Food","e":"CUTGREENBEANS::6mnv8"}</v>
    <v>en-US</v>
    <v>Apple</v>
  </rv>
  <rv s="0">
    <v>1342177536</v>
    <v>CUT GREEN BEANS</v>
    <v>wjson{"t":"e","d":"Food","e":"CUTGREENBEANS::6nzdn"}</v>
    <v>en-US</v>
    <v>Apple</v>
  </rv>
  <rv s="0">
    <v>1342177536</v>
    <v>CUT GREEN BEANS</v>
    <v>wjson{"t":"e","d":"Food","e":"CUTGREENBEANS::6pcry"}</v>
    <v>en-US</v>
    <v>Apple</v>
  </rv>
  <rv s="0">
    <v>1342177536</v>
    <v>CUT GREEN BEANS</v>
    <v>wjson{"t":"e","d":"Food","e":"CUTGREENBEANS::6q574"}</v>
    <v>en-US</v>
    <v>Apple</v>
  </rv>
  <rv s="0">
    <v>1342177536</v>
    <v>CUT GREEN BEANS</v>
    <v>wjson{"t":"e","d":"Food","e":"CUTGREENBEANS::6vjc8"}</v>
    <v>en-US</v>
    <v>Apple</v>
  </rv>
  <rv s="0">
    <v>1342177536</v>
    <v>CUT GREEN BEANS</v>
    <v>wjson{"t":"e","d":"Food","e":"CUTGREENBEANS::6vwxx"}</v>
    <v>en-US</v>
    <v>Apple</v>
  </rv>
  <rv s="0">
    <v>1342177536</v>
    <v>CUT GREEN BEANS</v>
    <v>wjson{"t":"e","d":"Food","e":"CUTGREENBEANS::6w222"}</v>
    <v>en-US</v>
    <v>Apple</v>
  </rv>
  <rv s="0">
    <v>1342177536</v>
    <v>CUT GREEN BEANS</v>
    <v>wjson{"t":"e","d":"Food","e":"CUTGREENBEANS::7337h"}</v>
    <v>en-US</v>
    <v>Apple</v>
  </rv>
  <rv s="0">
    <v>1342177536</v>
    <v>CUT GREEN BEANS</v>
    <v>wjson{"t":"e","d":"Food","e":"CUTGREENBEANS::74wz2"}</v>
    <v>en-US</v>
    <v>Apple</v>
  </rv>
  <rv s="0">
    <v>1342177536</v>
    <v>CUT GREEN BEANS</v>
    <v>wjson{"t":"e","d":"Food","e":"CUTGREENBEANS::788b9"}</v>
    <v>en-US</v>
    <v>Apple</v>
  </rv>
  <rv s="0">
    <v>1342177536</v>
    <v>CUT GREEN BEANS</v>
    <v>wjson{"t":"e","d":"Food","e":"CUTGREENBEANS::796w6"}</v>
    <v>en-US</v>
    <v>Apple</v>
  </rv>
  <rv s="0">
    <v>1342177536</v>
    <v>CUT GREEN BEANS</v>
    <v>wjson{"t":"e","d":"Food","e":"CUTGREENBEANS::79qjr"}</v>
    <v>en-US</v>
    <v>Apple</v>
  </rv>
  <rv s="0">
    <v>1342177536</v>
    <v>CUT GREEN BEANS</v>
    <v>wjson{"t":"e","d":"Food","e":"CUTGREENBEANS::7c763"}</v>
    <v>en-US</v>
    <v>Apple</v>
  </rv>
  <rv s="0">
    <v>1342177536</v>
    <v>CUT GREEN BEANS</v>
    <v>wjson{"t":"e","d":"Food","e":"CUTGREENBEANS::7d689"}</v>
    <v>en-US</v>
    <v>Apple</v>
  </rv>
  <rv s="0">
    <v>1342177536</v>
    <v>CUT GREEN BEANS</v>
    <v>wjson{"t":"e","d":"Food","e":"CUTGREENBEANS::7hpfg"}</v>
    <v>en-US</v>
    <v>Apple</v>
  </rv>
  <rv s="0">
    <v>1342177536</v>
    <v>CUT GREEN BEANS</v>
    <v>wjson{"t":"e","d":"Food","e":"CUTGREENBEANS::7k549"}</v>
    <v>en-US</v>
    <v>Apple</v>
  </rv>
  <rv s="0">
    <v>1342177536</v>
    <v>CUT GREEN BEANS</v>
    <v>wjson{"t":"e","d":"Food","e":"CUTGREENBEANS::7py8h"}</v>
    <v>en-US</v>
    <v>Apple</v>
  </rv>
  <rv s="0">
    <v>1342177536</v>
    <v>CUT GREEN BEANS</v>
    <v>wjson{"t":"e","d":"Food","e":"CUTGREENBEANS::7tsc2"}</v>
    <v>en-US</v>
    <v>Apple</v>
  </rv>
  <rv s="0">
    <v>1342177536</v>
    <v>CUT GREEN BEANS</v>
    <v>wjson{"t":"e","d":"Food","e":"CUTGREENBEANS::7ypcq"}</v>
    <v>en-US</v>
    <v>Apple</v>
  </rv>
  <rv s="0">
    <v>1342177536</v>
    <v>CUT GREEN BEANS</v>
    <v>wjson{"t":"e","d":"Food","e":"CUTGREENBEANS::8292g"}</v>
    <v>en-US</v>
    <v>Apple</v>
  </rv>
  <rv s="0">
    <v>1342177536</v>
    <v>CUT GREEN BEANS</v>
    <v>wjson{"t":"e","d":"Food","e":"CUTGREENBEANS::833x7"}</v>
    <v>en-US</v>
    <v>Apple</v>
  </rv>
  <rv s="0">
    <v>1342177536</v>
    <v>CUT GREEN BEANS</v>
    <v>wjson{"t":"e","d":"Food","e":"CUTGREENBEANS::869b6"}</v>
    <v>en-US</v>
    <v>Apple</v>
  </rv>
  <rv s="0">
    <v>1342177536</v>
    <v>CUT GREEN BEANS</v>
    <v>wjson{"t":"e","d":"Food","e":"CUTGREENBEANS::86mmt"}</v>
    <v>en-US</v>
    <v>Apple</v>
  </rv>
  <rv s="0">
    <v>1342177536</v>
    <v>CUT GREEN BEANS</v>
    <v>wjson{"t":"e","d":"Food","e":"CUTGREENBEANS::8737p"}</v>
    <v>en-US</v>
    <v>Apple</v>
  </rv>
  <rv s="0">
    <v>1342177536</v>
    <v>CUT GREEN BEANS</v>
    <v>wjson{"t":"e","d":"Food","e":"CUTGREENBEANS::8757k"}</v>
    <v>en-US</v>
    <v>Apple</v>
  </rv>
  <rv s="0">
    <v>1342177536</v>
    <v>CUT GREEN BEANS</v>
    <v>wjson{"t":"e","d":"Food","e":"CUTGREENBEANS::878s3"}</v>
    <v>en-US</v>
    <v>Apple</v>
  </rv>
  <rv s="0">
    <v>1342177536</v>
    <v>CUT GREEN BEANS</v>
    <v>wjson{"t":"e","d":"Food","e":"CUTGREENBEANS::88czh"}</v>
    <v>en-US</v>
    <v>Apple</v>
  </rv>
  <rv s="0">
    <v>1342177536</v>
    <v>CUT GREEN BEANS</v>
    <v>wjson{"t":"e","d":"Food","e":"CUTGREENBEANS::88n4s"}</v>
    <v>en-US</v>
    <v>Apple</v>
  </rv>
  <rv s="0">
    <v>1342177536</v>
    <v>CUT GREEN BEANS</v>
    <v>wjson{"t":"e","d":"Food","e":"CUTGREENBEANS::8cc2c"}</v>
    <v>en-US</v>
    <v>Apple</v>
  </rv>
  <rv s="0">
    <v>1342177536</v>
    <v>CUT GREEN BEANS</v>
    <v>wjson{"t":"e","d":"Food","e":"CUTGREENBEANS::8cymv"}</v>
    <v>en-US</v>
    <v>Apple</v>
  </rv>
  <rv s="0">
    <v>1342177536</v>
    <v>CUT GREEN BEANS</v>
    <v>wjson{"t":"e","d":"Food","e":"CUTGREENBEANS::8d5w5"}</v>
    <v>en-US</v>
    <v>Apple</v>
  </rv>
  <rv s="0">
    <v>1342177536</v>
    <v>CUT GREEN BEANS</v>
    <v>wjson{"t":"e","d":"Food","e":"CUTGREENBEANS::8k3z7"}</v>
    <v>en-US</v>
    <v>Apple</v>
  </rv>
  <rv s="0">
    <v>1342177536</v>
    <v>CUT GREEN BEANS</v>
    <v>wjson{"t":"e","d":"Food","e":"CUTGREENBEANS::8kv2k"}</v>
    <v>en-US</v>
    <v>Apple</v>
  </rv>
  <rv s="0">
    <v>1342177536</v>
    <v>CUT GREEN BEANS</v>
    <v>wjson{"t":"e","d":"Food","e":"CUTGREENBEANS::8m3vm"}</v>
    <v>en-US</v>
    <v>Apple</v>
  </rv>
  <rv s="0">
    <v>1342177536</v>
    <v>CUT GREEN BEANS</v>
    <v>wjson{"t":"e","d":"Food","e":"CUTGREENBEANS::8py55"}</v>
    <v>en-US</v>
    <v>Apple</v>
  </rv>
  <rv s="0">
    <v>1342177536</v>
    <v>CUT GREEN BEANS</v>
    <v>wjson{"t":"e","d":"Food","e":"CUTGREENBEANS::8pyxt"}</v>
    <v>en-US</v>
    <v>Apple</v>
  </rv>
  <rv s="0">
    <v>1342177536</v>
    <v>CUT GREEN BEANS</v>
    <v>wjson{"t":"e","d":"Food","e":"CUTGREENBEANS::8rnm7"}</v>
    <v>en-US</v>
    <v>Apple</v>
  </rv>
  <rv s="0">
    <v>1342177536</v>
    <v>CUT GREEN BEANS</v>
    <v>wjson{"t":"e","d":"Food","e":"CUTGREENBEANS::8tyd9"}</v>
    <v>en-US</v>
    <v>Apple</v>
  </rv>
  <rv s="0">
    <v>1342177536</v>
    <v>CUT GREEN BEANS</v>
    <v>wjson{"t":"e","d":"Food","e":"CUTGREENBEANS::8wbnz"}</v>
    <v>en-US</v>
    <v>Apple</v>
  </rv>
  <rv s="0">
    <v>1342177536</v>
    <v>CUT GREEN BEANS</v>
    <v>wjson{"t":"e","d":"Food","e":"CUTGREENBEANS::9227z"}</v>
    <v>en-US</v>
    <v>Apple</v>
  </rv>
  <rv s="0">
    <v>1342177536</v>
    <v>CUT GREEN BEANS</v>
    <v>wjson{"t":"e","d":"Food","e":"CUTGREENBEANS::9327j"}</v>
    <v>en-US</v>
    <v>Apple</v>
  </rv>
  <rv s="0">
    <v>1342177536</v>
    <v>CUT GREEN BEANS</v>
    <v>wjson{"t":"e","d":"Food","e":"CUTGREENBEANS::932hj"}</v>
    <v>en-US</v>
    <v>Apple</v>
  </rv>
  <rv s="0">
    <v>1342177536</v>
    <v>CUT GREEN BEANS</v>
    <v>wjson{"t":"e","d":"Food","e":"CUTGREENBEANS::936p5"}</v>
    <v>en-US</v>
    <v>Apple</v>
  </rv>
  <rv s="0">
    <v>1342177536</v>
    <v>CUT GREEN BEANS</v>
    <v>wjson{"t":"e","d":"Food","e":"CUTGREENBEANS::94d3q"}</v>
    <v>en-US</v>
    <v>Apple</v>
  </rv>
  <rv s="0">
    <v>1342177536</v>
    <v>CUT GREEN BEANS</v>
    <v>wjson{"t":"e","d":"Food","e":"CUTGREENBEANS::963jr"}</v>
    <v>en-US</v>
    <v>Apple</v>
  </rv>
  <rv s="0">
    <v>1342177536</v>
    <v>CUT GREEN BEANS</v>
    <v>wjson{"t":"e","d":"Food","e":"CUTGREENBEANS::978k6"}</v>
    <v>en-US</v>
    <v>Apple</v>
  </rv>
  <rv s="0">
    <v>1342177536</v>
    <v>CUT GREEN BEANS</v>
    <v>wjson{"t":"e","d":"Food","e":"CUTGREENBEANS::98bq4"}</v>
    <v>en-US</v>
    <v>Apple</v>
  </rv>
  <rv s="0">
    <v>1342177536</v>
    <v>CUT GREEN BEANS</v>
    <v>wjson{"t":"e","d":"Food","e":"CUTGREENBEANS::9fsgx"}</v>
    <v>en-US</v>
    <v>Apple</v>
  </rv>
  <rv s="0">
    <v>1342177536</v>
    <v>CUT GREEN BEANS</v>
    <v>wjson{"t":"e","d":"Food","e":"CUTGREENBEANS::9hy8f"}</v>
    <v>en-US</v>
    <v>Apple</v>
  </rv>
  <rv s="0">
    <v>1342177536</v>
    <v>CUT GREEN BEANS</v>
    <v>wjson{"t":"e","d":"Food","e":"CUTGREENBEANS::9ry6k"}</v>
    <v>en-US</v>
    <v>Apple</v>
  </rv>
  <rv s="0">
    <v>1342177536</v>
    <v>CUT GREEN BEANS</v>
    <v>wjson{"t":"e","d":"Food","e":"CUTGREENBEANS::9sxjc"}</v>
    <v>en-US</v>
    <v>Apple</v>
  </rv>
  <rv s="0">
    <v>1342177536</v>
    <v>CUT GREEN BEANS</v>
    <v>wjson{"t":"e","d":"Food","e":"CUTGREENBEANS::9t333"}</v>
    <v>en-US</v>
    <v>Apple</v>
  </rv>
  <rv s="0">
    <v>1342177536</v>
    <v>CUT GREEN BEANS</v>
    <v>wjson{"t":"e","d":"Food","e":"CUTGREENBEANS::9tf87"}</v>
    <v>en-US</v>
    <v>Apple</v>
  </rv>
  <rv s="0">
    <v>1342177536</v>
    <v>CUT GREEN BEANS</v>
    <v>wjson{"t":"e","d":"Food","e":"CUTGREENBEANS::9wyk8"}</v>
    <v>en-US</v>
    <v>Apple</v>
  </rv>
  <rv s="0">
    <v>1342177536</v>
    <v>CUT GREEN BEANS</v>
    <v>wjson{"t":"e","d":"Food","e":"CUTGREENBEANS::9zz5d"}</v>
    <v>en-US</v>
    <v>Apple</v>
  </rv>
  <rv s="0">
    <v>1342177536</v>
    <v>CUT GREEN BEANS</v>
    <v>wjson{"t":"e","d":"Food","e":"CUTGREENBEANS::b2789"}</v>
    <v>en-US</v>
    <v>Apple</v>
  </rv>
  <rv s="0">
    <v>1342177536</v>
    <v>CUT GREEN BEANS</v>
    <v>wjson{"t":"e","d":"Food","e":"CUTGREENBEANS::b3736"}</v>
    <v>en-US</v>
    <v>Apple</v>
  </rv>
  <rv s="0">
    <v>1342177536</v>
    <v>CUT GREEN BEANS</v>
    <v>wjson{"t":"e","d":"Food","e":"CUTGREENBEANS::b3f49"}</v>
    <v>en-US</v>
    <v>Apple</v>
  </rv>
  <rv s="0">
    <v>1342177536</v>
    <v>CUT GREEN BEANS</v>
    <v>wjson{"t":"e","d":"Food","e":"CUTGREENBEANS::b6gx4"}</v>
    <v>en-US</v>
    <v>Apple</v>
  </rv>
  <rv s="0">
    <v>1342177536</v>
    <v>CUT GREEN BEANS</v>
    <v>wjson{"t":"e","d":"Food","e":"CUTGREENBEANS::b6h5q"}</v>
    <v>en-US</v>
    <v>Apple</v>
  </rv>
  <rv s="0">
    <v>1342177536</v>
    <v>CUT GREEN BEANS</v>
    <v>wjson{"t":"e","d":"Food","e":"CUTGREENBEANS::b74dt"}</v>
    <v>en-US</v>
    <v>Apple</v>
  </rv>
  <rv s="0">
    <v>1342177536</v>
    <v>CUT GREEN BEANS</v>
    <v>wjson{"t":"e","d":"Food","e":"CUTGREENBEANS::bcb44"}</v>
    <v>en-US</v>
    <v>Apple</v>
  </rv>
  <rv s="0">
    <v>1342177536</v>
    <v>CUT GREEN BEANS</v>
    <v>wjson{"t":"e","d":"Food","e":"CUTGREENBEANS::brgb2"}</v>
    <v>en-US</v>
    <v>Apple</v>
  </rv>
  <rv s="0">
    <v>1342177536</v>
    <v>CUT GREEN BEANS</v>
    <v>wjson{"t":"e","d":"Food","e":"CUTGREENBEANS::bv7pb"}</v>
    <v>en-US</v>
    <v>Apple</v>
  </rv>
  <rv s="0">
    <v>1342177536</v>
    <v>CUT GREEN BEANS</v>
    <v>wjson{"t":"e","d":"Food","e":"CUTGREENBEANS::bw64k"}</v>
    <v>en-US</v>
    <v>Apple</v>
  </rv>
  <rv s="0">
    <v>1342177536</v>
    <v>CUT GREEN BEANS</v>
    <v>wjson{"t":"e","d":"Food","e":"CUTGREENBEANS::c27y2"}</v>
    <v>en-US</v>
    <v>Apple</v>
  </rv>
  <rv s="0">
    <v>1342177536</v>
    <v>CUT GREEN BEANS</v>
    <v>wjson{"t":"e","d":"Food","e":"CUTGREENBEANS::c8y27"}</v>
    <v>en-US</v>
    <v>Apple</v>
  </rv>
  <rv s="0">
    <v>1342177536</v>
    <v>CUT GREEN BEANS</v>
    <v>wjson{"t":"e","d":"Food","e":"CUTGREENBEANS::cjmg5"}</v>
    <v>en-US</v>
    <v>Apple</v>
  </rv>
  <rv s="0">
    <v>1342177536</v>
    <v>CUT GREEN BEANS</v>
    <v>wjson{"t":"e","d":"Food","e":"CUTGREENBEANS::ck2jy"}</v>
    <v>en-US</v>
    <v>Apple</v>
  </rv>
  <rv s="0">
    <v>1342177536</v>
    <v>CUT GREEN BEANS</v>
    <v>wjson{"t":"e","d":"Food","e":"CUTGREENBEANS::cmx4c"}</v>
    <v>en-US</v>
    <v>Apple</v>
  </rv>
  <rv s="0">
    <v>1342177536</v>
    <v>CUT GREEN BEANS</v>
    <v>wjson{"t":"e","d":"Food","e":"CUTGREENBEANS::czn6h"}</v>
    <v>en-US</v>
    <v>Apple</v>
  </rv>
  <rv s="0">
    <v>1342177536</v>
    <v>CUT GREEN BEANS</v>
    <v>wjson{"t":"e","d":"Food","e":"CUTGREENBEANS::d7f3m"}</v>
    <v>en-US</v>
    <v>Apple</v>
  </rv>
  <rv s="0">
    <v>1342177536</v>
    <v>CUT GREEN BEANS</v>
    <v>wjson{"t":"e","d":"Food","e":"CUTGREENBEANS::dd7r9"}</v>
    <v>en-US</v>
    <v>Apple</v>
  </rv>
  <rv s="0">
    <v>1342177536</v>
    <v>CUT GREEN BEANS</v>
    <v>wjson{"t":"e","d":"Food","e":"CUTGREENBEANS::dg26w"}</v>
    <v>en-US</v>
    <v>Apple</v>
  </rv>
  <rv s="0">
    <v>1342177536</v>
    <v>CUT GREEN BEANS</v>
    <v>wjson{"t":"e","d":"Food","e":"CUTGREENBEANS::dv2kh"}</v>
    <v>en-US</v>
    <v>Apple</v>
  </rv>
  <rv s="0">
    <v>1342177536</v>
    <v>CUT GREEN BEANS</v>
    <v>wjson{"t":"e","d":"Food","e":"CUTGREENBEANS::dwk9t"}</v>
    <v>en-US</v>
    <v>Apple</v>
  </rv>
  <rv s="0">
    <v>1342177536</v>
    <v>CUT GREEN BEANS</v>
    <v>wjson{"t":"e","d":"Food","e":"CUTGREENBEANS::dzpx8"}</v>
    <v>en-US</v>
    <v>Apple</v>
  </rv>
  <rv s="0">
    <v>1342177536</v>
    <v>CUT GREEN BEANS</v>
    <v>wjson{"t":"e","d":"Food","e":"CUTGREENBEANS::f4729"}</v>
    <v>en-US</v>
    <v>Apple</v>
  </rv>
  <rv s="0">
    <v>1342177536</v>
    <v>CUT GREEN BEANS</v>
    <v>wjson{"t":"e","d":"Food","e":"CUTGREENBEANS::f6fgn"}</v>
    <v>en-US</v>
    <v>Apple</v>
  </rv>
  <rv s="0">
    <v>1342177536</v>
    <v>CUT GREEN BEANS</v>
    <v>wjson{"t":"e","d":"Food","e":"CUTGREENBEANS::fdwy2"}</v>
    <v>en-US</v>
    <v>Apple</v>
  </rv>
  <rv s="0">
    <v>1342177536</v>
    <v>CUT GREEN BEANS</v>
    <v>wjson{"t":"e","d":"Food","e":"CUTGREENBEANS::fh8th"}</v>
    <v>en-US</v>
    <v>Apple</v>
  </rv>
  <rv s="0">
    <v>1342177536</v>
    <v>CUT GREEN BEANS</v>
    <v>wjson{"t":"e","d":"Food","e":"CUTGREENBEANS::fqf2k"}</v>
    <v>en-US</v>
    <v>Apple</v>
  </rv>
  <rv s="0">
    <v>1342177536</v>
    <v>CUT GREEN BEANS</v>
    <v>wjson{"t":"e","d":"Food","e":"CUTGREENBEANS::fs4xj"}</v>
    <v>en-US</v>
    <v>Apple</v>
  </rv>
  <rv s="0">
    <v>1342177536</v>
    <v>CUT GREEN BEANS</v>
    <v>wjson{"t":"e","d":"Food","e":"CUTGREENBEANS::fytp5"}</v>
    <v>en-US</v>
    <v>Apple</v>
  </rv>
  <rv s="0">
    <v>1342177536</v>
    <v>CUT GREEN BEANS</v>
    <v>wjson{"t":"e","d":"Food","e":"CUTGREENBEANS::g55gj"}</v>
    <v>en-US</v>
    <v>Apple</v>
  </rv>
  <rv s="0">
    <v>1342177536</v>
    <v>CUT GREEN BEANS</v>
    <v>wjson{"t":"e","d":"Food","e":"CUTGREENBEANS::g753f"}</v>
    <v>en-US</v>
    <v>Apple</v>
  </rv>
  <rv s="0">
    <v>1342177536</v>
    <v>CUT GREEN BEANS</v>
    <v>wjson{"t":"e","d":"Food","e":"CUTGREENBEANS::g7wsb"}</v>
    <v>en-US</v>
    <v>Apple</v>
  </rv>
  <rv s="0">
    <v>1342177536</v>
    <v>CUT GREEN BEANS</v>
    <v>wjson{"t":"e","d":"Food","e":"CUTGREENBEANS::g8b98"}</v>
    <v>en-US</v>
    <v>Apple</v>
  </rv>
  <rv s="0">
    <v>1342177536</v>
    <v>CUT GREEN BEANS</v>
    <v>wjson{"t":"e","d":"Food","e":"CUTGREENBEANS::g97dt"}</v>
    <v>en-US</v>
    <v>Apple</v>
  </rv>
  <rv s="0">
    <v>1342177536</v>
    <v>CUT GREEN BEANS</v>
    <v>wjson{"t":"e","d":"Food","e":"CUTGREENBEANS::gq8wx"}</v>
    <v>en-US</v>
    <v>Apple</v>
  </rv>
  <rv s="0">
    <v>1342177536</v>
    <v>CUT GREEN BEANS</v>
    <v>wjson{"t":"e","d":"Food","e":"CUTGREENBEANS::gyq2m"}</v>
    <v>en-US</v>
    <v>Apple</v>
  </rv>
  <rv s="0">
    <v>1342177536</v>
    <v>CUT GREEN BEANS</v>
    <v>wjson{"t":"e","d":"Food","e":"CUTGREENBEANS::h62zn"}</v>
    <v>en-US</v>
    <v>Apple</v>
  </rv>
  <rv s="0">
    <v>1342177536</v>
    <v>CUT GREEN BEANS</v>
    <v>wjson{"t":"e","d":"Food","e":"CUTGREENBEANS::j776f"}</v>
    <v>en-US</v>
    <v>Apple</v>
  </rv>
  <rv s="0">
    <v>1342177536</v>
    <v>CUT GREEN BEANS</v>
    <v>wjson{"t":"e","d":"Food","e":"CUTGREENBEANS::j8n44"}</v>
    <v>en-US</v>
    <v>Apple</v>
  </rv>
  <rv s="0">
    <v>1342177536</v>
    <v>CUT GREEN BEANS</v>
    <v>wjson{"t":"e","d":"Food","e":"CUTGREENBEANS::jyt9q"}</v>
    <v>en-US</v>
    <v>Apple</v>
  </rv>
  <rv s="0">
    <v>1342177536</v>
    <v>CUT GREEN BEANS</v>
    <v>wjson{"t":"e","d":"Food","e":"CUTGREENBEANS::k2c3g"}</v>
    <v>en-US</v>
    <v>Apple</v>
  </rv>
  <rv s="0">
    <v>1342177536</v>
    <v>CUT GREEN BEANS</v>
    <v>wjson{"t":"e","d":"Food","e":"CUTGREENBEANS::k6239"}</v>
    <v>en-US</v>
    <v>Apple</v>
  </rv>
  <rv s="0">
    <v>1342177536</v>
    <v>CUT GREEN BEANS</v>
    <v>wjson{"t":"e","d":"Food","e":"CUTGREENBEANS::k9f7f"}</v>
    <v>en-US</v>
    <v>Apple</v>
  </rv>
  <rv s="0">
    <v>1342177536</v>
    <v>CUT GREEN BEANS</v>
    <v>wjson{"t":"e","d":"Food","e":"CUTGREENBEANS::khp94"}</v>
    <v>en-US</v>
    <v>Apple</v>
  </rv>
  <rv s="0">
    <v>1342177536</v>
    <v>CUT GREEN BEANS</v>
    <v>wjson{"t":"e","d":"Food","e":"CUTGREENBEANS::m3539"}</v>
    <v>en-US</v>
    <v>Apple</v>
  </rv>
  <rv s="0">
    <v>1342177536</v>
    <v>CUT GREEN BEANS</v>
    <v>wjson{"t":"e","d":"Food","e":"CUTGREENBEANS::m4366"}</v>
    <v>en-US</v>
    <v>Apple</v>
  </rv>
  <rv s="0">
    <v>1342177536</v>
    <v>CUT GREEN BEANS</v>
    <v>wjson{"t":"e","d":"Food","e":"CUTGREENBEANS::m5q38"}</v>
    <v>en-US</v>
    <v>Apple</v>
  </rv>
  <rv s="0">
    <v>1342177536</v>
    <v>CUT GREEN BEANS</v>
    <v>wjson{"t":"e","d":"Food","e":"CUTGREENBEANS::m5s93"}</v>
    <v>en-US</v>
    <v>Apple</v>
  </rv>
  <rv s="0">
    <v>1342177536</v>
    <v>CUT GREEN BEANS</v>
    <v>wjson{"t":"e","d":"Food","e":"CUTGREENBEANS::m73zq"}</v>
    <v>en-US</v>
    <v>Apple</v>
  </rv>
  <rv s="0">
    <v>1342177536</v>
    <v>CUT GREEN BEANS</v>
    <v>wjson{"t":"e","d":"Food","e":"CUTGREENBEANS::m8959"}</v>
    <v>en-US</v>
    <v>Apple</v>
  </rv>
  <rv s="0">
    <v>1342177536</v>
    <v>CUT GREEN BEANS</v>
    <v>wjson{"t":"e","d":"Food","e":"CUTGREENBEANS::mdf83"}</v>
    <v>en-US</v>
    <v>Apple</v>
  </rv>
  <rv s="0">
    <v>1342177536</v>
    <v>CUT GREEN BEANS</v>
    <v>wjson{"t":"e","d":"Food","e":"CUTGREENBEANS::mytg5"}</v>
    <v>en-US</v>
    <v>Apple</v>
  </rv>
  <rv s="0">
    <v>1342177536</v>
    <v>CUT GREEN BEANS</v>
    <v>wjson{"t":"e","d":"Food","e":"CUTGREENBEANS::n4bhb"}</v>
    <v>en-US</v>
    <v>Apple</v>
  </rv>
  <rv s="0">
    <v>1342177536</v>
    <v>CUT GREEN BEANS</v>
    <v>wjson{"t":"e","d":"Food","e":"CUTGREENBEANS::n4k34"}</v>
    <v>en-US</v>
    <v>Apple</v>
  </rv>
  <rv s="0">
    <v>1342177536</v>
    <v>CUT GREEN BEANS</v>
    <v>wjson{"t":"e","d":"Food","e":"CUTGREENBEANS::n99z2"}</v>
    <v>en-US</v>
    <v>Apple</v>
  </rv>
  <rv s="0">
    <v>1342177536</v>
    <v>CUT GREEN BEANS</v>
    <v>wjson{"t":"e","d":"Food","e":"CUTGREENBEANS::nfcg7"}</v>
    <v>en-US</v>
    <v>Apple</v>
  </rv>
  <rv s="0">
    <v>1342177536</v>
    <v>CUT GREEN BEANS</v>
    <v>wjson{"t":"e","d":"Food","e":"CUTGREENBEANS::ngdy4"}</v>
    <v>en-US</v>
    <v>Apple</v>
  </rv>
  <rv s="0">
    <v>1342177536</v>
    <v>CUT GREEN BEANS</v>
    <v>wjson{"t":"e","d":"Food","e":"CUTGREENBEANS::nvzp6"}</v>
    <v>en-US</v>
    <v>Apple</v>
  </rv>
  <rv s="0">
    <v>1342177536</v>
    <v>CUT GREEN BEANS</v>
    <v>wjson{"t":"e","d":"Food","e":"CUTGREENBEANS::p2272"}</v>
    <v>en-US</v>
    <v>Apple</v>
  </rv>
  <rv s="0">
    <v>1342177536</v>
    <v>CUT GREEN BEANS</v>
    <v>wjson{"t":"e","d":"Food","e":"CUTGREENBEANS::p2rjy"}</v>
    <v>en-US</v>
    <v>Apple</v>
  </rv>
  <rv s="0">
    <v>1342177536</v>
    <v>CUT GREEN BEANS</v>
    <v>wjson{"t":"e","d":"Food","e":"CUTGREENBEANS::p5vyj"}</v>
    <v>en-US</v>
    <v>Apple</v>
  </rv>
  <rv s="0">
    <v>1342177536</v>
    <v>CUT GREEN BEANS</v>
    <v>wjson{"t":"e","d":"Food","e":"CUTGREENBEANS::pb8fd"}</v>
    <v>en-US</v>
    <v>Apple</v>
  </rv>
  <rv s="0">
    <v>1342177536</v>
    <v>CUT GREEN BEANS</v>
    <v>wjson{"t":"e","d":"Food","e":"CUTGREENBEANS::q24t3"}</v>
    <v>en-US</v>
    <v>Apple</v>
  </rv>
  <rv s="0">
    <v>1342177536</v>
    <v>CUT GREEN BEANS</v>
    <v>wjson{"t":"e","d":"Food","e":"CUTGREENBEANS::q6v8m"}</v>
    <v>en-US</v>
    <v>Apple</v>
  </rv>
  <rv s="0">
    <v>1342177536</v>
    <v>CUT GREEN BEANS</v>
    <v>wjson{"t":"e","d":"Food","e":"CUTGREENBEANS::q79p6"}</v>
    <v>en-US</v>
    <v>Apple</v>
  </rv>
  <rv s="0">
    <v>1342177536</v>
    <v>CUT GREEN BEANS</v>
    <v>wjson{"t":"e","d":"Food","e":"CUTGREENBEANS::q7scf"}</v>
    <v>en-US</v>
    <v>Apple</v>
  </rv>
  <rv s="0">
    <v>1342177536</v>
    <v>CUT GREEN BEANS</v>
    <v>wjson{"t":"e","d":"Food","e":"CUTGREENBEANS::qy3jb"}</v>
    <v>en-US</v>
    <v>Apple</v>
  </rv>
  <rv s="0">
    <v>1342177536</v>
    <v>CUT GREEN BEANS</v>
    <v>wjson{"t":"e","d":"Food","e":"CUTGREENBEANS::r79nd"}</v>
    <v>en-US</v>
    <v>Apple</v>
  </rv>
  <rv s="0">
    <v>1342177536</v>
    <v>CUT GREEN BEANS</v>
    <v>wjson{"t":"e","d":"Food","e":"CUTGREENBEANS::r8gxs"}</v>
    <v>en-US</v>
    <v>Apple</v>
  </rv>
  <rv s="0">
    <v>1342177536</v>
    <v>CUT GREEN BEANS</v>
    <v>wjson{"t":"e","d":"Food","e":"CUTGREENBEANS::r95y4"}</v>
    <v>en-US</v>
    <v>Apple</v>
  </rv>
  <rv s="0">
    <v>1342177536</v>
    <v>CUT GREEN BEANS</v>
    <v>wjson{"t":"e","d":"Food","e":"CUTGREENBEANS::rcr5x"}</v>
    <v>en-US</v>
    <v>Apple</v>
  </rv>
  <rv s="0">
    <v>1342177536</v>
    <v>CUT GREEN BEANS</v>
    <v>wjson{"t":"e","d":"Food","e":"CUTGREENBEANS::rk6y3"}</v>
    <v>en-US</v>
    <v>Apple</v>
  </rv>
  <rv s="0">
    <v>1342177536</v>
    <v>CUT GREEN BEANS</v>
    <v>wjson{"t":"e","d":"Food","e":"CUTGREENBEANS::rstg3"}</v>
    <v>en-US</v>
    <v>Apple</v>
  </rv>
  <rv s="0">
    <v>1342177536</v>
    <v>CUT GREEN BEANS</v>
    <v>wjson{"t":"e","d":"Food","e":"CUTGREENBEANS::rwfp3"}</v>
    <v>en-US</v>
    <v>Apple</v>
  </rv>
  <rv s="0">
    <v>1342177536</v>
    <v>CUT GREEN BEANS</v>
    <v>wjson{"t":"e","d":"Food","e":"CUTGREENBEANS::s5824"}</v>
    <v>en-US</v>
    <v>Apple</v>
  </rv>
  <rv s="0">
    <v>1342177536</v>
    <v>CUT GREEN BEANS</v>
    <v>wjson{"t":"e","d":"Food","e":"CUTGREENBEANS::s767v"}</v>
    <v>en-US</v>
    <v>Apple</v>
  </rv>
  <rv s="0">
    <v>1342177536</v>
    <v>CUT GREEN BEANS</v>
    <v>wjson{"t":"e","d":"Food","e":"CUTGREENBEANS::s9rm8"}</v>
    <v>en-US</v>
    <v>Apple</v>
  </rv>
  <rv s="0">
    <v>1342177536</v>
    <v>CUT GREEN BEANS</v>
    <v>wjson{"t":"e","d":"Food","e":"CUTGREENBEANS::t385z"}</v>
    <v>en-US</v>
    <v>Apple</v>
  </rv>
  <rv s="0">
    <v>1342177536</v>
    <v>CUT GREEN BEANS</v>
    <v>wjson{"t":"e","d":"Food","e":"CUTGREENBEANS::t55d4"}</v>
    <v>en-US</v>
    <v>Apple</v>
  </rv>
  <rv s="0">
    <v>1342177536</v>
    <v>CUT GREEN BEANS</v>
    <v>wjson{"t":"e","d":"Food","e":"CUTGREENBEANS::t5j73"}</v>
    <v>en-US</v>
    <v>Apple</v>
  </rv>
  <rv s="0">
    <v>1342177536</v>
    <v>CUT GREEN BEANS</v>
    <v>wjson{"t":"e","d":"Food","e":"CUTGREENBEANS::t6733"}</v>
    <v>en-US</v>
    <v>Apple</v>
  </rv>
  <rv s="0">
    <v>1342177536</v>
    <v>CUT GREEN BEANS</v>
    <v>wjson{"t":"e","d":"Food","e":"CUTGREENBEANS::t8fsp"}</v>
    <v>en-US</v>
    <v>Apple</v>
  </rv>
  <rv s="0">
    <v>1342177536</v>
    <v>CUT GREEN BEANS</v>
    <v>wjson{"t":"e","d":"Food","e":"CUTGREENBEANS::t8s2w"}</v>
    <v>en-US</v>
    <v>Apple</v>
  </rv>
  <rv s="0">
    <v>1342177536</v>
    <v>CUT GREEN BEANS</v>
    <v>wjson{"t":"e","d":"Food","e":"CUTGREENBEANS::tf563"}</v>
    <v>en-US</v>
    <v>Apple</v>
  </rv>
  <rv s="0">
    <v>1342177536</v>
    <v>CUT GREEN BEANS</v>
    <v>wjson{"t":"e","d":"Food","e":"CUTGREENBEANS::tfh72"}</v>
    <v>en-US</v>
    <v>Apple</v>
  </rv>
  <rv s="0">
    <v>1342177536</v>
    <v>CUT GREEN BEANS</v>
    <v>wjson{"t":"e","d":"Food","e":"CUTGREENBEANS::tg534"}</v>
    <v>en-US</v>
    <v>Apple</v>
  </rv>
  <rv s="0">
    <v>1342177536</v>
    <v>CUT GREEN BEANS</v>
    <v>wjson{"t":"e","d":"Food","e":"CUTGREENBEANS::tm9bk"}</v>
    <v>en-US</v>
    <v>Apple</v>
  </rv>
  <rv s="0">
    <v>1342177536</v>
    <v>CUT GREEN BEANS</v>
    <v>wjson{"t":"e","d":"Food","e":"CUTGREENBEANS::tmj5y"}</v>
    <v>en-US</v>
    <v>Apple</v>
  </rv>
  <rv s="0">
    <v>1342177536</v>
    <v>CUT GREEN BEANS</v>
    <v>wjson{"t":"e","d":"Food","e":"CUTGREENBEANS::tp929"}</v>
    <v>en-US</v>
    <v>Apple</v>
  </rv>
  <rv s="0">
    <v>1342177536</v>
    <v>CUT GREEN BEANS</v>
    <v>wjson{"t":"e","d":"Food","e":"CUTGREENBEANS::tt3b8"}</v>
    <v>en-US</v>
    <v>Apple</v>
  </rv>
  <rv s="0">
    <v>1342177536</v>
    <v>CUT GREEN BEANS</v>
    <v>wjson{"t":"e","d":"Food","e":"CUTGREENBEANS::v4n32"}</v>
    <v>en-US</v>
    <v>Apple</v>
  </rv>
  <rv s="0">
    <v>1342177536</v>
    <v>CUT GREEN BEANS</v>
    <v>wjson{"t":"e","d":"Food","e":"CUTGREENBEANS::v776p"}</v>
    <v>en-US</v>
    <v>Apple</v>
  </rv>
  <rv s="0">
    <v>1342177536</v>
    <v>CUT GREEN BEANS</v>
    <v>wjson{"t":"e","d":"Food","e":"CUTGREENBEANS::v847h"}</v>
    <v>en-US</v>
    <v>Apple</v>
  </rv>
  <rv s="0">
    <v>1342177536</v>
    <v>CUT GREEN BEANS</v>
    <v>wjson{"t":"e","d":"Food","e":"CUTGREENBEANS::v8s48"}</v>
    <v>en-US</v>
    <v>Apple</v>
  </rv>
  <rv s="0">
    <v>1342177536</v>
    <v>CUT GREEN BEANS</v>
    <v>wjson{"t":"e","d":"Food","e":"CUTGREENBEANS::v99fg"}</v>
    <v>en-US</v>
    <v>Apple</v>
  </rv>
  <rv s="0">
    <v>1342177536</v>
    <v>CUT GREEN BEANS</v>
    <v>wjson{"t":"e","d":"Food","e":"CUTGREENBEANS::vfj4h"}</v>
    <v>en-US</v>
    <v>Apple</v>
  </rv>
  <rv s="0">
    <v>1342177536</v>
    <v>CUT GREEN BEANS</v>
    <v>wjson{"t":"e","d":"Food","e":"CUTGREENBEANS::vg5g6"}</v>
    <v>en-US</v>
    <v>Apple</v>
  </rv>
  <rv s="0">
    <v>1342177536</v>
    <v>CUT GREEN BEANS</v>
    <v>wjson{"t":"e","d":"Food","e":"CUTGREENBEANS::vhm9v"}</v>
    <v>en-US</v>
    <v>Apple</v>
  </rv>
  <rv s="0">
    <v>1342177536</v>
    <v>CUT GREEN BEANS</v>
    <v>wjson{"t":"e","d":"Food","e":"CUTGREENBEANS::vkh4k"}</v>
    <v>en-US</v>
    <v>Apple</v>
  </rv>
  <rv s="0">
    <v>1342177536</v>
    <v>CUT GREEN BEANS</v>
    <v>wjson{"t":"e","d":"Food","e":"CUTGREENBEANS::vr8n9"}</v>
    <v>en-US</v>
    <v>Apple</v>
  </rv>
  <rv s="0">
    <v>1342177536</v>
    <v>CUT GREEN BEANS</v>
    <v>wjson{"t":"e","d":"Food","e":"CUTGREENBEANS::vw9gq"}</v>
    <v>en-US</v>
    <v>Apple</v>
  </rv>
  <rv s="0">
    <v>1342177536</v>
    <v>CUT GREEN BEANS</v>
    <v>wjson{"t":"e","d":"Food","e":"CUTGREENBEANS::vz3np"}</v>
    <v>en-US</v>
    <v>Apple</v>
  </rv>
  <rv s="0">
    <v>1342177536</v>
    <v>CUT GREEN BEANS</v>
    <v>wjson{"t":"e","d":"Food","e":"CUTGREENBEANS::w2xpd"}</v>
    <v>en-US</v>
    <v>Apple</v>
  </rv>
  <rv s="0">
    <v>1342177536</v>
    <v>CUT GREEN BEANS</v>
    <v>wjson{"t":"e","d":"Food","e":"CUTGREENBEANS::w6476"}</v>
    <v>en-US</v>
    <v>Apple</v>
  </rv>
  <rv s="0">
    <v>1342177536</v>
    <v>CUT GREEN BEANS</v>
    <v>wjson{"t":"e","d":"Food","e":"CUTGREENBEANS::w67sm"}</v>
    <v>en-US</v>
    <v>Apple</v>
  </rv>
  <rv s="0">
    <v>1342177536</v>
    <v>CUT GREEN BEANS</v>
    <v>wjson{"t":"e","d":"Food","e":"CUTGREENBEANS::w8gh2"}</v>
    <v>en-US</v>
    <v>Apple</v>
  </rv>
  <rv s="0">
    <v>1342177536</v>
    <v>CUT GREEN BEANS</v>
    <v>wjson{"t":"e","d":"Food","e":"CUTGREENBEANS::wk4fy"}</v>
    <v>en-US</v>
    <v>Apple</v>
  </rv>
  <rv s="0">
    <v>1342177536</v>
    <v>CUT GREEN BEANS</v>
    <v>wjson{"t":"e","d":"Food","e":"CUTGREENBEANS::wnt9y"}</v>
    <v>en-US</v>
    <v>Apple</v>
  </rv>
  <rv s="0">
    <v>1342177536</v>
    <v>CUT GREEN BEANS</v>
    <v>wjson{"t":"e","d":"Food","e":"CUTGREENBEANS::wp275"}</v>
    <v>en-US</v>
    <v>Apple</v>
  </rv>
  <rv s="0">
    <v>1342177536</v>
    <v>CUT GREEN BEANS</v>
    <v>wjson{"t":"e","d":"Food","e":"CUTGREENBEANS::wr7tp"}</v>
    <v>en-US</v>
    <v>Apple</v>
  </rv>
  <rv s="0">
    <v>1342177536</v>
    <v>CUT GREEN BEANS</v>
    <v>wjson{"t":"e","d":"Food","e":"CUTGREENBEANS::wrt94"}</v>
    <v>en-US</v>
    <v>Apple</v>
  </rv>
  <rv s="0">
    <v>1342177536</v>
    <v>CUT GREEN BEANS</v>
    <v>wjson{"t":"e","d":"Food","e":"CUTGREENBEANS::x2bmb"}</v>
    <v>en-US</v>
    <v>Apple</v>
  </rv>
  <rv s="0">
    <v>1342177536</v>
    <v>CUT GREEN BEANS</v>
    <v>wjson{"t":"e","d":"Food","e":"CUTGREENBEANS::x3376"}</v>
    <v>en-US</v>
    <v>Apple</v>
  </rv>
  <rv s="0">
    <v>1342177536</v>
    <v>CUT GREEN BEANS</v>
    <v>wjson{"t":"e","d":"Food","e":"CUTGREENBEANS::x64vq"}</v>
    <v>en-US</v>
    <v>Apple</v>
  </rv>
  <rv s="0">
    <v>1342177536</v>
    <v>CUT GREEN BEANS</v>
    <v>wjson{"t":"e","d":"Food","e":"CUTGREENBEANS::x7878"}</v>
    <v>en-US</v>
    <v>Apple</v>
  </rv>
  <rv s="0">
    <v>1342177536</v>
    <v>CUT GREEN BEANS</v>
    <v>wjson{"t":"e","d":"Food","e":"CUTGREENBEANS::x8cfz"}</v>
    <v>en-US</v>
    <v>Apple</v>
  </rv>
  <rv s="0">
    <v>1342177536</v>
    <v>CUT GREEN BEANS</v>
    <v>wjson{"t":"e","d":"Food","e":"CUTGREENBEANS::x8h25"}</v>
    <v>en-US</v>
    <v>Apple</v>
  </rv>
  <rv s="0">
    <v>1342177536</v>
    <v>CUT GREEN BEANS</v>
    <v>wjson{"t":"e","d":"Food","e":"CUTGREENBEANS::xq8ph"}</v>
    <v>en-US</v>
    <v>Apple</v>
  </rv>
  <rv s="0">
    <v>1342177536</v>
    <v>CUT GREEN BEANS</v>
    <v>wjson{"t":"e","d":"Food","e":"CUTGREENBEANS::xr4tb"}</v>
    <v>en-US</v>
    <v>Apple</v>
  </rv>
  <rv s="0">
    <v>1342177536</v>
    <v>CUT GREEN BEANS</v>
    <v>wjson{"t":"e","d":"Food","e":"CUTGREENBEANS::xrn8k"}</v>
    <v>en-US</v>
    <v>Apple</v>
  </rv>
  <rv s="0">
    <v>1342177536</v>
    <v>CUT GREEN BEANS</v>
    <v>wjson{"t":"e","d":"Food","e":"CUTGREENBEANS::xtgb6"}</v>
    <v>en-US</v>
    <v>Apple</v>
  </rv>
  <rv s="0">
    <v>1342177536</v>
    <v>CUT GREEN BEANS</v>
    <v>wjson{"t":"e","d":"Food","e":"CUTGREENBEANS::xy9jn"}</v>
    <v>en-US</v>
    <v>Apple</v>
  </rv>
  <rv s="0">
    <v>1342177536</v>
    <v>CUT GREEN BEANS</v>
    <v>wjson{"t":"e","d":"Food","e":"CUTGREENBEANS::y2j99"}</v>
    <v>en-US</v>
    <v>Apple</v>
  </rv>
  <rv s="0">
    <v>1342177536</v>
    <v>CUT GREEN BEANS</v>
    <v>wjson{"t":"e","d":"Food","e":"CUTGREENBEANS::y3dnp"}</v>
    <v>en-US</v>
    <v>Apple</v>
  </rv>
  <rv s="0">
    <v>1342177536</v>
    <v>CUT GREEN BEANS</v>
    <v>wjson{"t":"e","d":"Food","e":"CUTGREENBEANS::y8bfm"}</v>
    <v>en-US</v>
    <v>Apple</v>
  </rv>
  <rv s="0">
    <v>1342177536</v>
    <v>CUT GREEN BEANS</v>
    <v>wjson{"t":"e","d":"Food","e":"CUTGREENBEANS::yb2bx"}</v>
    <v>en-US</v>
    <v>Apple</v>
  </rv>
  <rv s="0">
    <v>1342177536</v>
    <v>CUT GREEN BEANS</v>
    <v>wjson{"t":"e","d":"Food","e":"CUTGREENBEANS::ynj8v"}</v>
    <v>en-US</v>
    <v>Apple</v>
  </rv>
  <rv s="0">
    <v>1342177536</v>
    <v>CUT GREEN BEANS</v>
    <v>wjson{"t":"e","d":"Food","e":"CUTGREENBEANS::yr4cc"}</v>
    <v>en-US</v>
    <v>Apple</v>
  </rv>
  <rv s="0">
    <v>1342177536</v>
    <v>CUT GREEN BEANS</v>
    <v>wjson{"t":"e","d":"Food","e":"CUTGREENBEANS::z6gy9"}</v>
    <v>en-US</v>
    <v>Apple</v>
  </rv>
  <rv s="0">
    <v>1342177536</v>
    <v>CUT GREEN BEANS</v>
    <v>wjson{"t":"e","d":"Food","e":"CUTGREENBEANS::z7q43"}</v>
    <v>en-US</v>
    <v>Apple</v>
  </rv>
  <rv s="0">
    <v>1342177536</v>
    <v>CUT GREEN BEANS</v>
    <v>wjson{"t":"e","d":"Food","e":"CUTGREENBEANS::zdpf6"}</v>
    <v>en-US</v>
    <v>Apple</v>
  </rv>
  <rv s="0">
    <v>1342177536</v>
    <v>CUT GREEN BEANS</v>
    <v>wjson{"t":"e","d":"Food","e":"CUTGREENBEANS::zq5m8"}</v>
    <v>en-US</v>
    <v>Apple</v>
  </rv>
  <rv s="0">
    <v>1342177536</v>
    <v>CUT GREEN BEANS</v>
    <v>wjson{"t":"e","d":"Food","e":"CUTGREENBEANS::zs7j8"}</v>
    <v>en-US</v>
    <v>Apple</v>
  </rv>
  <rv s="0">
    <v>1342177536</v>
    <v>CUT GREEN BEANS</v>
    <v>wjson{"t":"e","d":"Food","e":"CUTGREENBEANS::zwpz8"}</v>
    <v>en-US</v>
    <v>Apple</v>
  </rv>
  <rv s="0">
    <v>1342177536</v>
    <v>CUT GREEN ITALIAN BEANS</v>
    <v>wjson{"t":"e","d":"Food","e":"CUTGREENITALIANBEANS::9g2r4"}</v>
    <v>en-US</v>
    <v>Apple</v>
  </rv>
  <rv s="0">
    <v>1342177536</v>
    <v>CUT ITALIAN GREEN BEANS</v>
    <v>wjson{"t":"e","d":"Food","e":"CUTITALIANGREENBEANS::293y8"}</v>
    <v>en-US</v>
    <v>Apple</v>
  </rv>
  <rv s="0">
    <v>1342177536</v>
    <v>CUT ITALIAN GREEN BEANS</v>
    <v>wjson{"t":"e","d":"Food","e":"CUTITALIANGREENBEANS::45sc8"}</v>
    <v>en-US</v>
    <v>Apple</v>
  </rv>
  <rv s="0">
    <v>1342177536</v>
    <v>CUT ITALIAN GREEN BEANS</v>
    <v>wjson{"t":"e","d":"Food","e":"CUTITALIANGREENBEANS::4c628"}</v>
    <v>en-US</v>
    <v>Apple</v>
  </rv>
  <rv s="0">
    <v>1342177536</v>
    <v>CUT ITALIAN GREEN BEANS</v>
    <v>wjson{"t":"e","d":"Food","e":"CUTITALIANGREENBEANS::4ff7t"}</v>
    <v>en-US</v>
    <v>Apple</v>
  </rv>
  <rv s="0">
    <v>1342177536</v>
    <v>CUT ITALIAN GREEN BEANS</v>
    <v>wjson{"t":"e","d":"Food","e":"CUTITALIANGREENBEANS::6272v"}</v>
    <v>en-US</v>
    <v>Apple</v>
  </rv>
  <rv s="0">
    <v>1342177536</v>
    <v>CUT ITALIAN GREEN BEANS</v>
    <v>wjson{"t":"e","d":"Food","e":"CUTITALIANGREENBEANS::65g2r"}</v>
    <v>en-US</v>
    <v>Apple</v>
  </rv>
  <rv s="0">
    <v>1342177536</v>
    <v>CUT ITALIAN GREEN BEANS</v>
    <v>wjson{"t":"e","d":"Food","e":"CUTITALIANGREENBEANS::6w4ff"}</v>
    <v>en-US</v>
    <v>Apple</v>
  </rv>
  <rv s="0">
    <v>1342177536</v>
    <v>CUT ITALIAN GREEN BEANS</v>
    <v>wjson{"t":"e","d":"Food","e":"CUTITALIANGREENBEANS::784c3"}</v>
    <v>en-US</v>
    <v>Apple</v>
  </rv>
  <rv s="0">
    <v>1342177536</v>
    <v>CUT ITALIAN GREEN BEANS</v>
    <v>wjson{"t":"e","d":"Food","e":"CUTITALIANGREENBEANS::86bhp"}</v>
    <v>en-US</v>
    <v>Apple</v>
  </rv>
  <rv s="0">
    <v>1342177536</v>
    <v>CUT ITALIAN GREEN BEANS</v>
    <v>wjson{"t":"e","d":"Food","e":"CUTITALIANGREENBEANS::fh8bt"}</v>
    <v>en-US</v>
    <v>Apple</v>
  </rv>
  <rv s="0">
    <v>1342177536</v>
    <v>CUT ITALIAN GREEN BEANS</v>
    <v>wjson{"t":"e","d":"Food","e":"CUTITALIANGREENBEANS::yk69f"}</v>
    <v>en-US</v>
    <v>Apple</v>
  </rv>
  <rv s="0">
    <v>1342177536</v>
    <v>DEL MONTE, FRENCH STYLE GREEN BEANS</v>
    <v>wjson{"t":"e","d":"Food","e":"DELMONTEFRENCHSTYLEGREENBEANS::m5nt4"}</v>
    <v>en-US</v>
    <v>Apple</v>
  </rv>
  <rv s="0">
    <v>1342177536</v>
    <v>DELUXE WHOLE GREEN BEANS</v>
    <v>wjson{"t":"e","d":"Food","e":"DELUXEWHOLEGREENBEANS::2455d"}</v>
    <v>en-US</v>
    <v>Apple</v>
  </rv>
  <rv s="0">
    <v>1342177536</v>
    <v>DELUXE WHOLE GREEN BEANS</v>
    <v>wjson{"t":"e","d":"Food","e":"DELUXEWHOLEGREENBEANS::nf37t"}</v>
    <v>en-US</v>
    <v>Apple</v>
  </rv>
  <rv s="0">
    <v>1342177536</v>
    <v>DELUXE WHOLE GREEN BEANS</v>
    <v>wjson{"t":"e","d":"Food","e":"DELUXEWHOLEGREENBEANS::qs6m3"}</v>
    <v>en-US</v>
    <v>Apple</v>
  </rv>
  <rv s="0">
    <v>1342177536</v>
    <v>EARTH GREENS, ORGANIC TRIMMED GREEN BEANS</v>
    <v>wjson{"t":"e","d":"Food","e":"EARTHGREENSORGANICTRIMMEDGREENBEANS::mw723"}</v>
    <v>en-US</v>
    <v>Apple</v>
  </rv>
  <rv s="0">
    <v>1342177536</v>
    <v>ESSENTIAL EVERYDAY, CUT GREEN BEANS</v>
    <v>wjson{"t":"e","d":"Food","e":"ESSENTIALEVERYDAYCUTGREENBEANS::7kggh"}</v>
    <v>en-US</v>
    <v>Apple</v>
  </rv>
  <rv s="0">
    <v>1342177536</v>
    <v>EXTRA FINE GREEN BEANS</v>
    <v>wjson{"t":"e","d":"Food","e":"EXTRAFINEGREENBEANS::27tbj"}</v>
    <v>en-US</v>
    <v>Apple</v>
  </rv>
  <rv s="0">
    <v>1342177536</v>
    <v>EXTRA FINE GREEN BEANS</v>
    <v>wjson{"t":"e","d":"Food","e":"EXTRAFINEGREENBEANS::34phy"}</v>
    <v>en-US</v>
    <v>Apple</v>
  </rv>
  <rv s="0">
    <v>1342177536</v>
    <v>EXTRA FINE GREEN BEANS</v>
    <v>wjson{"t":"e","d":"Food","e":"EXTRAFINEGREENBEANS::7d44p"}</v>
    <v>en-US</v>
    <v>Apple</v>
  </rv>
  <rv s="0">
    <v>1342177536</v>
    <v>EXTRA FINE GREEN BEANS</v>
    <v>wjson{"t":"e","d":"Food","e":"EXTRAFINEGREENBEANS::drtj4"}</v>
    <v>en-US</v>
    <v>Apple</v>
  </rv>
  <rv s="0">
    <v>1342177536</v>
    <v>EXTRA FINE GREEN BEANS</v>
    <v>wjson{"t":"e","d":"Food","e":"EXTRAFINEGREENBEANS::frk32"}</v>
    <v>en-US</v>
    <v>Apple</v>
  </rv>
  <rv s="0">
    <v>1342177536</v>
    <v>EXTRA FINE GREEN BEANS</v>
    <v>wjson{"t":"e","d":"Food","e":"EXTRAFINEGREENBEANS::fst3g"}</v>
    <v>en-US</v>
    <v>Apple</v>
  </rv>
  <rv s="0">
    <v>1342177536</v>
    <v>EXTRA FINE STEAMABLE CUT GREEN BEANS</v>
    <v>wjson{"t":"e","d":"Food","e":"EXTRAFINESTEAMABLECUTGREENBEANS::455q2"}</v>
    <v>en-US</v>
    <v>Apple</v>
  </rv>
  <rv s="0">
    <v>1342177536</v>
    <v>EXTRA FINE WHOLE GREEN BEANS</v>
    <v>wjson{"t":"e","d":"Food","e":"EXTRAFINEWHOLEGREENBEANS::52hm8"}</v>
    <v>en-US</v>
    <v>Apple</v>
  </rv>
  <rv s="0">
    <v>1342177536</v>
    <v>EXTRA FINE WHOLE GREEN BEANS</v>
    <v>wjson{"t":"e","d":"Food","e":"EXTRAFINEWHOLEGREENBEANS::87h29"}</v>
    <v>en-US</v>
    <v>Apple</v>
  </rv>
  <rv s="0">
    <v>1342177536</v>
    <v>EXTRA FINE WHOLE GREEN BEANS</v>
    <v>wjson{"t":"e","d":"Food","e":"EXTRAFINEWHOLEGREENBEANS::vxxg6"}</v>
    <v>en-US</v>
    <v>Apple</v>
  </rv>
  <rv s="0">
    <v>1342177536</v>
    <v>FAMILY GOURMET, CUT GREEN BEANS</v>
    <v>wjson{"t":"e","d":"Food","e":"FAMILYGOURMETCUTGREENBEANS::f7cjp"}</v>
    <v>en-US</v>
    <v>Apple</v>
  </rv>
  <rv s="0">
    <v>1342177536</v>
    <v>FANCY CUT BLUE LAKE GREEN BEANS</v>
    <v>wjson{"t":"e","d":"Food","e":"FANCYCUTBLUELAKEGREENBEANS::s438h"}</v>
    <v>en-US</v>
    <v>Apple</v>
  </rv>
  <rv s="0">
    <v>1342177536</v>
    <v>FANCY CUT GREEN BEANS</v>
    <v>wjson{"t":"e","d":"Food","e":"FANCYCUTGREENBEANS::3269q"}</v>
    <v>en-US</v>
    <v>Apple</v>
  </rv>
  <rv s="0">
    <v>1342177536</v>
    <v>FANCY CUT GREEN BEANS</v>
    <v>wjson{"t":"e","d":"Food","e":"FANCYCUTGREENBEANS::78w33"}</v>
    <v>en-US</v>
    <v>Apple</v>
  </rv>
  <rv s="0">
    <v>1342177536</v>
    <v>FANCY CUT GREEN BEANS</v>
    <v>wjson{"t":"e","d":"Food","e":"FANCYCUTGREENBEANS::dpjm5"}</v>
    <v>en-US</v>
    <v>Apple</v>
  </rv>
  <rv s="0">
    <v>1342177536</v>
    <v>FANCY CUT GREEN BEANS</v>
    <v>wjson{"t":"e","d":"Food","e":"FANCYCUTGREENBEANS::hvb65"}</v>
    <v>en-US</v>
    <v>Apple</v>
  </rv>
  <rv s="0">
    <v>1342177536</v>
    <v>FANCY CUT GREEN BEANS</v>
    <v>wjson{"t":"e","d":"Food","e":"FANCYCUTGREENBEANS::v4dqf"}</v>
    <v>en-US</v>
    <v>Apple</v>
  </rv>
  <rv s="0">
    <v>1342177536</v>
    <v>FANCY FRENCH STYLE GREEN BEANS</v>
    <v>wjson{"t":"e","d":"Food","e":"FANCYFRENCHSTYLEGREENBEANS::jphc5"}</v>
    <v>en-US</v>
    <v>Apple</v>
  </rv>
  <rv s="0">
    <v>1342177536</v>
    <v>FANCY WHOLE GREEN BEANS</v>
    <v>wjson{"t":"e","d":"Food","e":"FANCYWHOLEGREENBEANS::c7427"}</v>
    <v>en-US</v>
    <v>Apple</v>
  </rv>
  <rv s="0">
    <v>1342177536</v>
    <v>FARM FRESH CUT GREEN BEANS</v>
    <v>wjson{"t":"e","d":"Food","e":"FARMFRESHCUTGREENBEANS::9292v"}</v>
    <v>en-US</v>
    <v>Apple</v>
  </rv>
  <rv s="0">
    <v>1342177536</v>
    <v>FARM FRESH CUT GREEN BEANS</v>
    <v>wjson{"t":"e","d":"Food","e":"FARMFRESHCUTGREENBEANS::gksh9"}</v>
    <v>en-US</v>
    <v>Apple</v>
  </rv>
  <rv s="0">
    <v>1342177536</v>
    <v>FESTIVAL, MARINATED GREEN BEANS, MILD</v>
    <v>wjson{"t":"e","d":"Food","e":"FESTIVALMARINATEDGREENBEANSMILD::6tv27"}</v>
    <v>en-US</v>
    <v>Apple</v>
  </rv>
  <rv s="0">
    <v>1342177536</v>
    <v>FINE GREEN BEANS</v>
    <v>wjson{"t":"e","d":"Food","e":"FINEGREENBEANS::7n458"}</v>
    <v>en-US</v>
    <v>Apple</v>
  </rv>
  <rv s="0">
    <v>1342177536</v>
    <v>FINE GREEN BEANS</v>
    <v>wjson{"t":"e","d":"Food","e":"FINEGREENBEANS::yc59g"}</v>
    <v>en-US</v>
    <v>Apple</v>
  </rv>
  <rv s="0">
    <v>1342177536</v>
    <v>FLAV-R-PAC, CUT GREEN BEANS</v>
    <v>wjson{"t":"e","d":"Food","e":"FLAVRPACCUTGREENBEANS::49vdj"}</v>
    <v>en-US</v>
    <v>Apple</v>
  </rv>
  <rv s="0">
    <v>1342177536</v>
    <v>FOOD CLUB, GREEN BEANS, CUT</v>
    <v>wjson{"t":"e","d":"Food","e":"FOODCLUBGREENBEANSCUT::68cyy"}</v>
    <v>en-US</v>
    <v>Apple</v>
  </rv>
  <rv s="0">
    <v>1342177536</v>
    <v>FRENCH CUT GREEN BEANS</v>
    <v>wjson{"t":"e","d":"Food","e":"FRENCHCUTGREENBEANS::2d754"}</v>
    <v>en-US</v>
    <v>Apple</v>
  </rv>
  <rv s="0">
    <v>1342177536</v>
    <v>FRENCH CUT GREEN BEANS</v>
    <v>wjson{"t":"e","d":"Food","e":"FRENCHCUTGREENBEANS::2v76q"}</v>
    <v>en-US</v>
    <v>Apple</v>
  </rv>
  <rv s="0">
    <v>1342177536</v>
    <v>FRENCH CUT GREEN BEANS</v>
    <v>wjson{"t":"e","d":"Food","e":"FRENCHCUTGREENBEANS::48g68"}</v>
    <v>en-US</v>
    <v>Apple</v>
  </rv>
  <rv s="0">
    <v>1342177536</v>
    <v>FRENCH CUT GREEN BEANS</v>
    <v>wjson{"t":"e","d":"Food","e":"FRENCHCUTGREENBEANS::576hr"}</v>
    <v>en-US</v>
    <v>Apple</v>
  </rv>
  <rv s="0">
    <v>1342177536</v>
    <v>FRENCH CUT GREEN BEANS</v>
    <v>wjson{"t":"e","d":"Food","e":"FRENCHCUTGREENBEANS::5835y"}</v>
    <v>en-US</v>
    <v>Apple</v>
  </rv>
  <rv s="0">
    <v>1342177536</v>
    <v>FRENCH CUT GREEN BEANS</v>
    <v>wjson{"t":"e","d":"Food","e":"FRENCHCUTGREENBEANS::6886f"}</v>
    <v>en-US</v>
    <v>Apple</v>
  </rv>
  <rv s="0">
    <v>1342177536</v>
    <v>FRENCH CUT GREEN BEANS</v>
    <v>wjson{"t":"e","d":"Food","e":"FRENCHCUTGREENBEANS::728xk"}</v>
    <v>en-US</v>
    <v>Apple</v>
  </rv>
  <rv s="0">
    <v>1342177536</v>
    <v>FRENCH CUT GREEN BEANS</v>
    <v>wjson{"t":"e","d":"Food","e":"FRENCHCUTGREENBEANS::73p64"}</v>
    <v>en-US</v>
    <v>Apple</v>
  </rv>
  <rv s="0">
    <v>1342177536</v>
    <v>FRENCH CUT GREEN BEANS</v>
    <v>wjson{"t":"e","d":"Food","e":"FRENCHCUTGREENBEANS::93cx3"}</v>
    <v>en-US</v>
    <v>Apple</v>
  </rv>
  <rv s="0">
    <v>1342177536</v>
    <v>FRENCH CUT GREEN BEANS</v>
    <v>wjson{"t":"e","d":"Food","e":"FRENCHCUTGREENBEANS::ff88z"}</v>
    <v>en-US</v>
    <v>Apple</v>
  </rv>
  <rv s="0">
    <v>1342177536</v>
    <v>FRENCH CUT GREEN BEANS</v>
    <v>wjson{"t":"e","d":"Food","e":"FRENCHCUTGREENBEANS::k2d53"}</v>
    <v>en-US</v>
    <v>Apple</v>
  </rv>
  <rv s="0">
    <v>1342177536</v>
    <v>FRENCH CUT GREEN BEANS</v>
    <v>wjson{"t":"e","d":"Food","e":"FRENCHCUTGREENBEANS::k7n83"}</v>
    <v>en-US</v>
    <v>Apple</v>
  </rv>
  <rv s="0">
    <v>1342177536</v>
    <v>FRENCH CUT GREEN BEANS</v>
    <v>wjson{"t":"e","d":"Food","e":"FRENCHCUTGREENBEANS::p8562"}</v>
    <v>en-US</v>
    <v>Apple</v>
  </rv>
  <rv s="0">
    <v>1342177536</v>
    <v>FRENCH CUT GREEN BEANS</v>
    <v>wjson{"t":"e","d":"Food","e":"FRENCHCUTGREENBEANS::pp635"}</v>
    <v>en-US</v>
    <v>Apple</v>
  </rv>
  <rv s="0">
    <v>1342177536</v>
    <v>FRENCH CUT GREEN BEANS</v>
    <v>wjson{"t":"e","d":"Food","e":"FRENCHCUTGREENBEANS::xb45c"}</v>
    <v>en-US</v>
    <v>Apple</v>
  </rv>
  <rv s="0">
    <v>1342177536</v>
    <v>FRENCH CUT GREEN BEANS</v>
    <v>wjson{"t":"e","d":"Food","e":"FRENCHCUTGREENBEANS::ytx9p"}</v>
    <v>en-US</v>
    <v>Apple</v>
  </rv>
  <rv s="0">
    <v>1342177536</v>
    <v>FRENCH CUT GREEN BEANS</v>
    <v>wjson{"t":"e","d":"Food","e":"FRENCHCUTGREENBEANS::z4zb3"}</v>
    <v>en-US</v>
    <v>Apple</v>
  </rv>
  <rv s="0">
    <v>1342177536</v>
    <v>FRENCH GREEN BEANS</v>
    <v>wjson{"t":"e","d":"Food","e":"FRENCHGREENBEANS::9mc86"}</v>
    <v>en-US</v>
    <v>Apple</v>
  </rv>
  <rv s="0">
    <v>1342177536</v>
    <v>FRENCH GREEN BEANS</v>
    <v>wjson{"t":"e","d":"Food","e":"FRENCHGREENBEANS::j4954"}</v>
    <v>en-US</v>
    <v>Apple</v>
  </rv>
  <rv s="0">
    <v>1342177536</v>
    <v>FRENCH SLICED FANCY GREEN BEANS</v>
    <v>wjson{"t":"e","d":"Food","e":"FRENCHSLICEDFANCYGREENBEANS::z934w"}</v>
    <v>en-US</v>
    <v>Apple</v>
  </rv>
  <rv s="0">
    <v>1342177536</v>
    <v>FRENCH STYLE CUT GREEN BEANS, FRENCH STYLE</v>
    <v>wjson{"t":"e","d":"Food","e":"FRENCHSTYLECUTGREENBEANSFRENCHSTYLE::7yss4"}</v>
    <v>en-US</v>
    <v>Apple</v>
  </rv>
  <rv s="0">
    <v>1342177536</v>
    <v>FRENCH STYLE CUT GREEN BEANS</v>
    <v>wjson{"t":"e","d":"Food","e":"FRENCHSTYLECUTGREENBEANS::mmt48"}</v>
    <v>en-US</v>
    <v>Apple</v>
  </rv>
  <rv s="0">
    <v>1342177536</v>
    <v>FRENCH STYLE GREEN BEANS</v>
    <v>wjson{"t":"e","d":"Food","e":"FRENCHSTYLEGREENBEANS::28q7q"}</v>
    <v>en-US</v>
    <v>Apple</v>
  </rv>
  <rv s="0">
    <v>1342177536</v>
    <v>FRENCH STYLE GREEN BEANS</v>
    <v>wjson{"t":"e","d":"Food","e":"FRENCHSTYLEGREENBEANS::28qh5"}</v>
    <v>en-US</v>
    <v>Apple</v>
  </rv>
  <rv s="0">
    <v>1342177536</v>
    <v>FRENCH STYLE GREEN BEANS</v>
    <v>wjson{"t":"e","d":"Food","e":"FRENCHSTYLEGREENBEANS::297x5"}</v>
    <v>en-US</v>
    <v>Apple</v>
  </rv>
  <rv s="0">
    <v>1342177536</v>
    <v>FRENCH STYLE GREEN BEANS</v>
    <v>wjson{"t":"e","d":"Food","e":"FRENCHSTYLEGREENBEANS::2b37r"}</v>
    <v>en-US</v>
    <v>Apple</v>
  </rv>
  <rv s="0">
    <v>1342177536</v>
    <v>FRENCH STYLE GREEN BEANS</v>
    <v>wjson{"t":"e","d":"Food","e":"FRENCHSTYLEGREENBEANS::2b82h"}</v>
    <v>en-US</v>
    <v>Apple</v>
  </rv>
  <rv s="0">
    <v>1342177536</v>
    <v>FRENCH STYLE GREEN BEANS</v>
    <v>wjson{"t":"e","d":"Food","e":"FRENCHSTYLEGREENBEANS::2nwx9"}</v>
    <v>en-US</v>
    <v>Apple</v>
  </rv>
  <rv s="0">
    <v>1342177536</v>
    <v>FRENCH STYLE GREEN BEANS</v>
    <v>wjson{"t":"e","d":"Food","e":"FRENCHSTYLEGREENBEANS::3597p"}</v>
    <v>en-US</v>
    <v>Apple</v>
  </rv>
  <rv s="0">
    <v>1342177536</v>
    <v>FRENCH STYLE GREEN BEANS</v>
    <v>wjson{"t":"e","d":"Food","e":"FRENCHSTYLEGREENBEANS::36s72"}</v>
    <v>en-US</v>
    <v>Apple</v>
  </rv>
  <rv s="0">
    <v>1342177536</v>
    <v>FRENCH STYLE GREEN BEANS</v>
    <v>wjson{"t":"e","d":"Food","e":"FRENCHSTYLEGREENBEANS::3k4rd"}</v>
    <v>en-US</v>
    <v>Apple</v>
  </rv>
  <rv s="0">
    <v>1342177536</v>
    <v>FRENCH STYLE GREEN BEANS</v>
    <v>wjson{"t":"e","d":"Food","e":"FRENCHSTYLEGREENBEANS::3nfnx"}</v>
    <v>en-US</v>
    <v>Apple</v>
  </rv>
  <rv s="0">
    <v>1342177536</v>
    <v>FRENCH STYLE GREEN BEANS</v>
    <v>wjson{"t":"e","d":"Food","e":"FRENCHSTYLEGREENBEANS::4867t"}</v>
    <v>en-US</v>
    <v>Apple</v>
  </rv>
  <rv s="0">
    <v>1342177536</v>
    <v>FRENCH STYLE GREEN BEANS</v>
    <v>wjson{"t":"e","d":"Food","e":"FRENCHSTYLEGREENBEANS::4k267"}</v>
    <v>en-US</v>
    <v>Apple</v>
  </rv>
  <rv s="0">
    <v>1342177536</v>
    <v>FRENCH STYLE GREEN BEANS</v>
    <v>wjson{"t":"e","d":"Food","e":"FRENCHSTYLEGREENBEANS::57rzh"}</v>
    <v>en-US</v>
    <v>Apple</v>
  </rv>
  <rv s="0">
    <v>1342177536</v>
    <v>FRENCH STYLE GREEN BEANS</v>
    <v>wjson{"t":"e","d":"Food","e":"FRENCHSTYLEGREENBEANS::5cpy5"}</v>
    <v>en-US</v>
    <v>Apple</v>
  </rv>
  <rv s="0">
    <v>1342177536</v>
    <v>FRENCH STYLE GREEN BEANS</v>
    <v>wjson{"t":"e","d":"Food","e":"FRENCHSTYLEGREENBEANS::5f2dw"}</v>
    <v>en-US</v>
    <v>Apple</v>
  </rv>
  <rv s="0">
    <v>1342177536</v>
    <v>FRENCH STYLE GREEN BEANS</v>
    <v>wjson{"t":"e","d":"Food","e":"FRENCHSTYLEGREENBEANS::5hxhs"}</v>
    <v>en-US</v>
    <v>Apple</v>
  </rv>
  <rv s="0">
    <v>1342177536</v>
    <v>FRENCH STYLE GREEN BEANS</v>
    <v>wjson{"t":"e","d":"Food","e":"FRENCHSTYLEGREENBEANS::5yrg6"}</v>
    <v>en-US</v>
    <v>Apple</v>
  </rv>
  <rv s="0">
    <v>1342177536</v>
    <v>FRENCH STYLE GREEN BEANS</v>
    <v>wjson{"t":"e","d":"Food","e":"FRENCHSTYLEGREENBEANS::6756w"}</v>
    <v>en-US</v>
    <v>Apple</v>
  </rv>
  <rv s="0">
    <v>1342177536</v>
    <v>FRENCH STYLE GREEN BEANS</v>
    <v>wjson{"t":"e","d":"Food","e":"FRENCHSTYLEGREENBEANS::684j7"}</v>
    <v>en-US</v>
    <v>Apple</v>
  </rv>
  <rv s="0">
    <v>1342177536</v>
    <v>FRENCH STYLE GREEN BEANS</v>
    <v>wjson{"t":"e","d":"Food","e":"FRENCHSTYLEGREENBEANS::685s6"}</v>
    <v>en-US</v>
    <v>Apple</v>
  </rv>
  <rv s="0">
    <v>1342177536</v>
    <v>FRENCH STYLE GREEN BEANS</v>
    <v>wjson{"t":"e","d":"Food","e":"FRENCHSTYLEGREENBEANS::687pg"}</v>
    <v>en-US</v>
    <v>Apple</v>
  </rv>
  <rv s="0">
    <v>1342177536</v>
    <v>FRENCH STYLE GREEN BEANS</v>
    <v>wjson{"t":"e","d":"Food","e":"FRENCHSTYLEGREENBEANS::689pt"}</v>
    <v>en-US</v>
    <v>Apple</v>
  </rv>
  <rv s="0">
    <v>1342177536</v>
    <v>FRENCH STYLE GREEN BEANS</v>
    <v>wjson{"t":"e","d":"Food","e":"FRENCHSTYLEGREENBEANS::6w972"}</v>
    <v>en-US</v>
    <v>Apple</v>
  </rv>
  <rv s="0">
    <v>1342177536</v>
    <v>FRENCH STYLE GREEN BEANS</v>
    <v>wjson{"t":"e","d":"Food","e":"FRENCHSTYLEGREENBEANS::6wgy7"}</v>
    <v>en-US</v>
    <v>Apple</v>
  </rv>
  <rv s="0">
    <v>1342177536</v>
    <v>FRENCH STYLE GREEN BEANS</v>
    <v>wjson{"t":"e","d":"Food","e":"FRENCHSTYLEGREENBEANS::6x694"}</v>
    <v>en-US</v>
    <v>Apple</v>
  </rv>
  <rv s="0">
    <v>1342177536</v>
    <v>FRENCH STYLE GREEN BEANS</v>
    <v>wjson{"t":"e","d":"Food","e":"FRENCHSTYLEGREENBEANS::6zpqm"}</v>
    <v>en-US</v>
    <v>Apple</v>
  </rv>
  <rv s="0">
    <v>1342177536</v>
    <v>FRENCH STYLE GREEN BEANS</v>
    <v>wjson{"t":"e","d":"Food","e":"FRENCHSTYLEGREENBEANS::728f8"}</v>
    <v>en-US</v>
    <v>Apple</v>
  </rv>
  <rv s="0">
    <v>1342177536</v>
    <v>FRENCH STYLE GREEN BEANS</v>
    <v>wjson{"t":"e","d":"Food","e":"FRENCHSTYLEGREENBEANS::7358d"}</v>
    <v>en-US</v>
    <v>Apple</v>
  </rv>
  <rv s="0">
    <v>1342177536</v>
    <v>FRENCH STYLE GREEN BEANS</v>
    <v>wjson{"t":"e","d":"Food","e":"FRENCHSTYLEGREENBEANS::77z86"}</v>
    <v>en-US</v>
    <v>Apple</v>
  </rv>
  <rv s="0">
    <v>1342177536</v>
    <v>FRENCH STYLE GREEN BEANS</v>
    <v>wjson{"t":"e","d":"Food","e":"FRENCHSTYLEGREENBEANS::7vwf6"}</v>
    <v>en-US</v>
    <v>Apple</v>
  </rv>
  <rv s="0">
    <v>1342177536</v>
    <v>FRENCH STYLE GREEN BEANS</v>
    <v>wjson{"t":"e","d":"Food","e":"FRENCHSTYLEGREENBEANS::86p2p"}</v>
    <v>en-US</v>
    <v>Apple</v>
  </rv>
  <rv s="0">
    <v>1342177536</v>
    <v>FRENCH STYLE GREEN BEANS</v>
    <v>wjson{"t":"e","d":"Food","e":"FRENCHSTYLEGREENBEANS::8h56m"}</v>
    <v>en-US</v>
    <v>Apple</v>
  </rv>
  <rv s="0">
    <v>1342177536</v>
    <v>FRENCH STYLE GREEN BEANS</v>
    <v>wjson{"t":"e","d":"Food","e":"FRENCHSTYLEGREENBEANS::8m69c"}</v>
    <v>en-US</v>
    <v>Apple</v>
  </rv>
  <rv s="0">
    <v>1342177536</v>
    <v>FRENCH STYLE GREEN BEANS</v>
    <v>wjson{"t":"e","d":"Food","e":"FRENCHSTYLEGREENBEANS::8nn86"}</v>
    <v>en-US</v>
    <v>Apple</v>
  </rv>
  <rv s="0">
    <v>1342177536</v>
    <v>FRENCH STYLE GREEN BEANS</v>
    <v>wjson{"t":"e","d":"Food","e":"FRENCHSTYLEGREENBEANS::98kv4"}</v>
    <v>en-US</v>
    <v>Apple</v>
  </rv>
  <rv s="0">
    <v>1342177536</v>
    <v>FRENCH STYLE GREEN BEANS</v>
    <v>wjson{"t":"e","d":"Food","e":"FRENCHSTYLEGREENBEANS::99ht6"}</v>
    <v>en-US</v>
    <v>Apple</v>
  </rv>
  <rv s="0">
    <v>1342177536</v>
    <v>FRENCH STYLE GREEN BEANS</v>
    <v>wjson{"t":"e","d":"Food","e":"FRENCHSTYLEGREENBEANS::9bf5c"}</v>
    <v>en-US</v>
    <v>Apple</v>
  </rv>
  <rv s="0">
    <v>1342177536</v>
    <v>FRENCH STYLE GREEN BEANS</v>
    <v>wjson{"t":"e","d":"Food","e":"FRENCHSTYLEGREENBEANS::9ckqf"}</v>
    <v>en-US</v>
    <v>Apple</v>
  </rv>
  <rv s="0">
    <v>1342177536</v>
    <v>FRENCH STYLE GREEN BEANS</v>
    <v>wjson{"t":"e","d":"Food","e":"FRENCHSTYLEGREENBEANS::9q89t"}</v>
    <v>en-US</v>
    <v>Apple</v>
  </rv>
  <rv s="0">
    <v>1342177536</v>
    <v>FRENCH STYLE GREEN BEANS</v>
    <v>wjson{"t":"e","d":"Food","e":"FRENCHSTYLEGREENBEANS::9vg43"}</v>
    <v>en-US</v>
    <v>Apple</v>
  </rv>
  <rv s="0">
    <v>1342177536</v>
    <v>FRENCH STYLE GREEN BEANS</v>
    <v>wjson{"t":"e","d":"Food","e":"FRENCHSTYLEGREENBEANS::9yyh6"}</v>
    <v>en-US</v>
    <v>Apple</v>
  </rv>
  <rv s="0">
    <v>1342177536</v>
    <v>FRENCH STYLE GREEN BEANS</v>
    <v>wjson{"t":"e","d":"Food","e":"FRENCHSTYLEGREENBEANS::b4g25"}</v>
    <v>en-US</v>
    <v>Apple</v>
  </rv>
  <rv s="0">
    <v>1342177536</v>
    <v>FRENCH STYLE GREEN BEANS</v>
    <v>wjson{"t":"e","d":"Food","e":"FRENCHSTYLEGREENBEANS::b8vp8"}</v>
    <v>en-US</v>
    <v>Apple</v>
  </rv>
  <rv s="0">
    <v>1342177536</v>
    <v>FRENCH STYLE GREEN BEANS</v>
    <v>wjson{"t":"e","d":"Food","e":"FRENCHSTYLEGREENBEANS::c7255"}</v>
    <v>en-US</v>
    <v>Apple</v>
  </rv>
  <rv s="0">
    <v>1342177536</v>
    <v>FRENCH STYLE GREEN BEANS</v>
    <v>wjson{"t":"e","d":"Food","e":"FRENCHSTYLEGREENBEANS::d7f2d"}</v>
    <v>en-US</v>
    <v>Apple</v>
  </rv>
  <rv s="0">
    <v>1342177536</v>
    <v>FRENCH STYLE GREEN BEANS</v>
    <v>wjson{"t":"e","d":"Food","e":"FRENCHSTYLEGREENBEANS::f7538"}</v>
    <v>en-US</v>
    <v>Apple</v>
  </rv>
  <rv s="0">
    <v>1342177536</v>
    <v>FRENCH STYLE GREEN BEANS</v>
    <v>wjson{"t":"e","d":"Food","e":"FRENCHSTYLEGREENBEANS::fr3c7"}</v>
    <v>en-US</v>
    <v>Apple</v>
  </rv>
  <rv s="0">
    <v>1342177536</v>
    <v>FRENCH STYLE GREEN BEANS, FRENCH STYLE</v>
    <v>wjson{"t":"e","d":"Food","e":"FRENCHSTYLEGREENBEANSFRENCHSTYLE::276y3"}</v>
    <v>en-US</v>
    <v>Apple</v>
  </rv>
  <rv s="0">
    <v>1342177536</v>
    <v>FRENCH STYLE GREEN BEANS, FRENCH STYLE</v>
    <v>wjson{"t":"e","d":"Food","e":"FRENCHSTYLEGREENBEANSFRENCHSTYLE::2qpbw"}</v>
    <v>en-US</v>
    <v>Apple</v>
  </rv>
  <rv s="0">
    <v>1342177536</v>
    <v>FRENCH STYLE GREEN BEANS, FRENCH STYLE</v>
    <v>wjson{"t":"e","d":"Food","e":"FRENCHSTYLEGREENBEANSFRENCHSTYLE::38cvr"}</v>
    <v>en-US</v>
    <v>Apple</v>
  </rv>
  <rv s="0">
    <v>1342177536</v>
    <v>FRENCH STYLE GREEN BEANS, FRENCH STYLE</v>
    <v>wjson{"t":"e","d":"Food","e":"FRENCHSTYLEGREENBEANSFRENCHSTYLE::475rh"}</v>
    <v>en-US</v>
    <v>Apple</v>
  </rv>
  <rv s="0">
    <v>1342177536</v>
    <v>FRENCH STYLE GREEN BEANS, FRENCH STYLE</v>
    <v>wjson{"t":"e","d":"Food","e":"FRENCHSTYLEGREENBEANSFRENCHSTYLE::49w5k"}</v>
    <v>en-US</v>
    <v>Apple</v>
  </rv>
  <rv s="0">
    <v>1342177536</v>
    <v>FRENCH STYLE GREEN BEANS, FRENCH STYLE</v>
    <v>wjson{"t":"e","d":"Food","e":"FRENCHSTYLEGREENBEANSFRENCHSTYLE::4pxrw"}</v>
    <v>en-US</v>
    <v>Apple</v>
  </rv>
  <rv s="0">
    <v>1342177536</v>
    <v>FRENCH STYLE GREEN BEANS, FRENCH STYLE</v>
    <v>wjson{"t":"e","d":"Food","e":"FRENCHSTYLEGREENBEANSFRENCHSTYLE::67nf6"}</v>
    <v>en-US</v>
    <v>Apple</v>
  </rv>
  <rv s="0">
    <v>1342177536</v>
    <v>FRENCH STYLE GREEN BEANS, FRENCH STYLE</v>
    <v>wjson{"t":"e","d":"Food","e":"FRENCHSTYLEGREENBEANSFRENCHSTYLE::6d7gp"}</v>
    <v>en-US</v>
    <v>Apple</v>
  </rv>
  <rv s="0">
    <v>1342177536</v>
    <v>FRENCH STYLE GREEN BEANS, FRENCH STYLE</v>
    <v>wjson{"t":"e","d":"Food","e":"FRENCHSTYLEGREENBEANSFRENCHSTYLE::6tm8f"}</v>
    <v>en-US</v>
    <v>Apple</v>
  </rv>
  <rv s="0">
    <v>1342177536</v>
    <v>FRENCH STYLE GREEN BEANS, FRENCH STYLE</v>
    <v>wjson{"t":"e","d":"Food","e":"FRENCHSTYLEGREENBEANSFRENCHSTYLE::89y49"}</v>
    <v>en-US</v>
    <v>Apple</v>
  </rv>
  <rv s="0">
    <v>1342177536</v>
    <v>FRENCH STYLE GREEN BEANS, FRENCH STYLE</v>
    <v>wjson{"t":"e","d":"Food","e":"FRENCHSTYLEGREENBEANSFRENCHSTYLE::8p448"}</v>
    <v>en-US</v>
    <v>Apple</v>
  </rv>
  <rv s="0">
    <v>1342177536</v>
    <v>FRENCH STYLE GREEN BEANS, FRENCH STYLE</v>
    <v>wjson{"t":"e","d":"Food","e":"FRENCHSTYLEGREENBEANSFRENCHSTYLE::9384b"}</v>
    <v>en-US</v>
    <v>Apple</v>
  </rv>
  <rv s="0">
    <v>1342177536</v>
    <v>FRENCH STYLE GREEN BEANS, FRENCH STYLE</v>
    <v>wjson{"t":"e","d":"Food","e":"FRENCHSTYLEGREENBEANSFRENCHSTYLE::9527h"}</v>
    <v>en-US</v>
    <v>Apple</v>
  </rv>
  <rv s="0">
    <v>1342177536</v>
    <v>FRENCH STYLE GREEN BEANS, FRENCH STYLE</v>
    <v>wjson{"t":"e","d":"Food","e":"FRENCHSTYLEGREENBEANSFRENCHSTYLE::9r275"}</v>
    <v>en-US</v>
    <v>Apple</v>
  </rv>
  <rv s="0">
    <v>1342177536</v>
    <v>FRENCH STYLE GREEN BEANS, FRENCH STYLE</v>
    <v>wjson{"t":"e","d":"Food","e":"FRENCHSTYLEGREENBEANSFRENCHSTYLE::9x824"}</v>
    <v>en-US</v>
    <v>Apple</v>
  </rv>
  <rv s="0">
    <v>1342177536</v>
    <v>FRENCH STYLE GREEN BEANS, FRENCH STYLE</v>
    <v>wjson{"t":"e","d":"Food","e":"FRENCHSTYLEGREENBEANSFRENCHSTYLE::b5cdt"}</v>
    <v>en-US</v>
    <v>Apple</v>
  </rv>
  <rv s="0">
    <v>1342177536</v>
    <v>FRENCH STYLE GREEN BEANS, FRENCH STYLE</v>
    <v>wjson{"t":"e","d":"Food","e":"FRENCHSTYLEGREENBEANSFRENCHSTYLE::bbht2"}</v>
    <v>en-US</v>
    <v>Apple</v>
  </rv>
  <rv s="0">
    <v>1342177536</v>
    <v>FRENCH STYLE GREEN BEANS, FRENCH STYLE</v>
    <v>wjson{"t":"e","d":"Food","e":"FRENCHSTYLEGREENBEANSFRENCHSTYLE::c9sb2"}</v>
    <v>en-US</v>
    <v>Apple</v>
  </rv>
  <rv s="0">
    <v>1342177536</v>
    <v>FRENCH STYLE GREEN BEANS, FRENCH STYLE</v>
    <v>wjson{"t":"e","d":"Food","e":"FRENCHSTYLEGREENBEANSFRENCHSTYLE::h4655"}</v>
    <v>en-US</v>
    <v>Apple</v>
  </rv>
  <rv s="0">
    <v>1342177536</v>
    <v>FRENCH STYLE GREEN BEANS, FRENCH STYLE</v>
    <v>wjson{"t":"e","d":"Food","e":"FRENCHSTYLEGREENBEANSFRENCHSTYLE::h76y9"}</v>
    <v>en-US</v>
    <v>Apple</v>
  </rv>
  <rv s="0">
    <v>1342177536</v>
    <v>FRENCH STYLE GREEN BEANS, FRENCH STYLE</v>
    <v>wjson{"t":"e","d":"Food","e":"FRENCHSTYLEGREENBEANSFRENCHSTYLE::k5wrg"}</v>
    <v>en-US</v>
    <v>Apple</v>
  </rv>
  <rv s="0">
    <v>1342177536</v>
    <v>FRENCH STYLE GREEN BEANS, FRENCH STYLE</v>
    <v>wjson{"t":"e","d":"Food","e":"FRENCHSTYLEGREENBEANSFRENCHSTYLE::kx33v"}</v>
    <v>en-US</v>
    <v>Apple</v>
  </rv>
  <rv s="0">
    <v>1342177536</v>
    <v>FRENCH-STYLE GREEN BEANS, FRENCH-STYLE</v>
    <v>wjson{"t":"e","d":"Food","e":"FRENCHSTYLEGREENBEANSFRENCHSTYLE::msw7z"}</v>
    <v>en-US</v>
    <v>Apple</v>
  </rv>
  <rv s="0">
    <v>1342177536</v>
    <v>FRENCH STYLE GREEN BEANS, FRENCH STYLE</v>
    <v>wjson{"t":"e","d":"Food","e":"FRENCHSTYLEGREENBEANSFRENCHSTYLE::nchw9"}</v>
    <v>en-US</v>
    <v>Apple</v>
  </rv>
  <rv s="0">
    <v>1342177536</v>
    <v>FRENCH STYLE GREEN BEANS, FRENCH STYLE</v>
    <v>wjson{"t":"e","d":"Food","e":"FRENCHSTYLEGREENBEANSFRENCHSTYLE::p77n9"}</v>
    <v>en-US</v>
    <v>Apple</v>
  </rv>
  <rv s="0">
    <v>1342177536</v>
    <v>FRENCH STYLE GREEN BEANS, FRENCH STYLE</v>
    <v>wjson{"t":"e","d":"Food","e":"FRENCHSTYLEGREENBEANSFRENCHSTYLE::pf234"}</v>
    <v>en-US</v>
    <v>Apple</v>
  </rv>
  <rv s="0">
    <v>1342177536</v>
    <v>FRENCH STYLE GREEN BEANS, FRENCH STYLE</v>
    <v>wjson{"t":"e","d":"Food","e":"FRENCHSTYLEGREENBEANSFRENCHSTYLE::q8ck8"}</v>
    <v>en-US</v>
    <v>Apple</v>
  </rv>
  <rv s="0">
    <v>1342177536</v>
    <v>FRENCH STYLE GREEN BEANS, FRENCH STYLE</v>
    <v>wjson{"t":"e","d":"Food","e":"FRENCHSTYLEGREENBEANSFRENCHSTYLE::qf9hq"}</v>
    <v>en-US</v>
    <v>Apple</v>
  </rv>
  <rv s="0">
    <v>1342177536</v>
    <v>FRENCH STYLE GREEN BEANS, FRENCH STYLE</v>
    <v>wjson{"t":"e","d":"Food","e":"FRENCHSTYLEGREENBEANSFRENCHSTYLE::r8vd4"}</v>
    <v>en-US</v>
    <v>Apple</v>
  </rv>
  <rv s="0">
    <v>1342177536</v>
    <v>FRENCH STYLE GREEN BEANS, FRENCH STYLE</v>
    <v>wjson{"t":"e","d":"Food","e":"FRENCHSTYLEGREENBEANSFRENCHSTYLE::rw54d"}</v>
    <v>en-US</v>
    <v>Apple</v>
  </rv>
  <rv s="0">
    <v>1342177536</v>
    <v>FRENCH STYLE GREEN BEANS, FRENCH STYLE</v>
    <v>wjson{"t":"e","d":"Food","e":"FRENCHSTYLEGREENBEANSFRENCHSTYLE::y9638"}</v>
    <v>en-US</v>
    <v>Apple</v>
  </rv>
  <rv s="0">
    <v>1342177536</v>
    <v>FRENCH STYLE GREEN BEANS, FRENCH STYLE</v>
    <v>wjson{"t":"e","d":"Food","e":"FRENCHSTYLEGREENBEANSFRENCHSTYLE::yj6hc"}</v>
    <v>en-US</v>
    <v>Apple</v>
  </rv>
  <rv s="0">
    <v>1342177536</v>
    <v>FRENCH STYLE GREEN BEANS, FRENCH STYLE</v>
    <v>wjson{"t":"e","d":"Food","e":"FRENCHSTYLEGREENBEANSFRENCHSTYLE::yk564"}</v>
    <v>en-US</v>
    <v>Apple</v>
  </rv>
  <rv s="0">
    <v>1342177536</v>
    <v>FRENCH STYLE GREEN BEANS, FRENCH STYLE</v>
    <v>wjson{"t":"e","d":"Food","e":"FRENCHSTYLEGREENBEANSFRENCHSTYLE::zrp9j"}</v>
    <v>en-US</v>
    <v>Apple</v>
  </rv>
  <rv s="0">
    <v>1342177536</v>
    <v>FRENCH STYLE GREEN BEANS</v>
    <v>wjson{"t":"e","d":"Food","e":"FRENCHSTYLEGREENBEANS::g656c"}</v>
    <v>en-US</v>
    <v>Apple</v>
  </rv>
  <rv s="0">
    <v>1342177536</v>
    <v>FRENCH STYLE GREEN BEANS</v>
    <v>wjson{"t":"e","d":"Food","e":"FRENCHSTYLEGREENBEANS::g6584"}</v>
    <v>en-US</v>
    <v>Apple</v>
  </rv>
  <rv s="0">
    <v>1342177536</v>
    <v>FRENCH STYLE GREEN BEANS</v>
    <v>wjson{"t":"e","d":"Food","e":"FRENCHSTYLEGREENBEANS::g7tq4"}</v>
    <v>en-US</v>
    <v>Apple</v>
  </rv>
  <rv s="0">
    <v>1342177536</v>
    <v>FRENCH STYLE GREEN BEANS</v>
    <v>wjson{"t":"e","d":"Food","e":"FRENCHSTYLEGREENBEANS::g8428"}</v>
    <v>en-US</v>
    <v>Apple</v>
  </rv>
  <rv s="0">
    <v>1342177536</v>
    <v>FRENCH STYLE GREEN BEANS</v>
    <v>wjson{"t":"e","d":"Food","e":"FRENCHSTYLEGREENBEANS::gzzs9"}</v>
    <v>en-US</v>
    <v>Apple</v>
  </rv>
  <rv s="0">
    <v>1342177536</v>
    <v>FRENCH STYLE GREEN BEANS</v>
    <v>wjson{"t":"e","d":"Food","e":"FRENCHSTYLEGREENBEANS::h5n76"}</v>
    <v>en-US</v>
    <v>Apple</v>
  </rv>
  <rv s="0">
    <v>1342177536</v>
    <v>FRENCH STYLE GREEN BEANS</v>
    <v>wjson{"t":"e","d":"Food","e":"FRENCHSTYLEGREENBEANS::h6469"}</v>
    <v>en-US</v>
    <v>Apple</v>
  </rv>
  <rv s="0">
    <v>1342177536</v>
    <v>FRENCH STYLE GREEN BEANS</v>
    <v>wjson{"t":"e","d":"Food","e":"FRENCHSTYLEGREENBEANS::h67n8"}</v>
    <v>en-US</v>
    <v>Apple</v>
  </rv>
  <rv s="0">
    <v>1342177536</v>
    <v>FRENCH STYLE GREEN BEANS</v>
    <v>wjson{"t":"e","d":"Food","e":"FRENCHSTYLEGREENBEANS::h7w6h"}</v>
    <v>en-US</v>
    <v>Apple</v>
  </rv>
  <rv s="0">
    <v>1342177536</v>
    <v>FRENCH STYLE GREEN BEANS</v>
    <v>wjson{"t":"e","d":"Food","e":"FRENCHSTYLEGREENBEANS::h932p"}</v>
    <v>en-US</v>
    <v>Apple</v>
  </rv>
  <rv s="0">
    <v>1342177536</v>
    <v>FRENCH STYLE GREEN BEANS</v>
    <v>wjson{"t":"e","d":"Food","e":"FRENCHSTYLEGREENBEANS::hkhj6"}</v>
    <v>en-US</v>
    <v>Apple</v>
  </rv>
  <rv s="0">
    <v>1342177536</v>
    <v>FRENCH STYLE GREEN BEANS</v>
    <v>wjson{"t":"e","d":"Food","e":"FRENCHSTYLEGREENBEANS::jzk4z"}</v>
    <v>en-US</v>
    <v>Apple</v>
  </rv>
  <rv s="0">
    <v>1342177536</v>
    <v>FRENCH STYLE GREEN BEANS</v>
    <v>wjson{"t":"e","d":"Food","e":"FRENCHSTYLEGREENBEANS::k53d9"}</v>
    <v>en-US</v>
    <v>Apple</v>
  </rv>
  <rv s="0">
    <v>1342177536</v>
    <v>FRENCH STYLE GREEN BEANS</v>
    <v>wjson{"t":"e","d":"Food","e":"FRENCHSTYLEGREENBEANS::kdc79"}</v>
    <v>en-US</v>
    <v>Apple</v>
  </rv>
  <rv s="0">
    <v>1342177536</v>
    <v>FRENCH STYLE GREEN BEANS</v>
    <v>wjson{"t":"e","d":"Food","e":"FRENCHSTYLEGREENBEANS::kn8s6"}</v>
    <v>en-US</v>
    <v>Apple</v>
  </rv>
  <rv s="0">
    <v>1342177536</v>
    <v>FRENCH STYLE GREEN BEANS</v>
    <v>wjson{"t":"e","d":"Food","e":"FRENCHSTYLEGREENBEANS::mb9d6"}</v>
    <v>en-US</v>
    <v>Apple</v>
  </rv>
  <rv s="0">
    <v>1342177536</v>
    <v>FRENCH STYLE GREEN BEANS</v>
    <v>wjson{"t":"e","d":"Food","e":"FRENCHSTYLEGREENBEANS::p7jrf"}</v>
    <v>en-US</v>
    <v>Apple</v>
  </rv>
  <rv s="0">
    <v>1342177536</v>
    <v>FRENCH STYLE GREEN BEANS</v>
    <v>wjson{"t":"e","d":"Food","e":"FRENCHSTYLEGREENBEANS::pymz9"}</v>
    <v>en-US</v>
    <v>Apple</v>
  </rv>
  <rv s="0">
    <v>1342177536</v>
    <v>FRENCH STYLE GREEN BEANS</v>
    <v>wjson{"t":"e","d":"Food","e":"FRENCHSTYLEGREENBEANS::pzhj2"}</v>
    <v>en-US</v>
    <v>Apple</v>
  </rv>
  <rv s="0">
    <v>1342177536</v>
    <v>FRENCH STYLE GREEN BEANS</v>
    <v>wjson{"t":"e","d":"Food","e":"FRENCHSTYLEGREENBEANS::r4m4p"}</v>
    <v>en-US</v>
    <v>Apple</v>
  </rv>
  <rv s="0">
    <v>1342177536</v>
    <v>FRENCH STYLE GREEN BEANS</v>
    <v>wjson{"t":"e","d":"Food","e":"FRENCHSTYLEGREENBEANS::r8d53"}</v>
    <v>en-US</v>
    <v>Apple</v>
  </rv>
  <rv s="0">
    <v>1342177536</v>
    <v>FRENCH STYLE GREEN BEANS</v>
    <v>wjson{"t":"e","d":"Food","e":"FRENCHSTYLEGREENBEANS::s5958"}</v>
    <v>en-US</v>
    <v>Apple</v>
  </rv>
  <rv s="0">
    <v>1342177536</v>
    <v>FRENCH STYLE GREEN BEANS</v>
    <v>wjson{"t":"e","d":"Food","e":"FRENCHSTYLEGREENBEANS::s798w"}</v>
    <v>en-US</v>
    <v>Apple</v>
  </rv>
  <rv s="0">
    <v>1342177536</v>
    <v>FRENCH STYLE GREEN BEANS</v>
    <v>wjson{"t":"e","d":"Food","e":"FRENCHSTYLEGREENBEANS::s9f8y"}</v>
    <v>en-US</v>
    <v>Apple</v>
  </rv>
  <rv s="0">
    <v>1342177536</v>
    <v>FRENCH STYLE GREEN BEANS</v>
    <v>wjson{"t":"e","d":"Food","e":"FRENCHSTYLEGREENBEANS::tqsv9"}</v>
    <v>en-US</v>
    <v>Apple</v>
  </rv>
  <rv s="0">
    <v>1342177536</v>
    <v>FRENCH STYLE GREEN BEANS</v>
    <v>wjson{"t":"e","d":"Food","e":"FRENCHSTYLEGREENBEANS::w77t6"}</v>
    <v>en-US</v>
    <v>Apple</v>
  </rv>
  <rv s="0">
    <v>1342177536</v>
    <v>FRENCH STYLE GREEN BEANS</v>
    <v>wjson{"t":"e","d":"Food","e":"FRENCHSTYLEGREENBEANS::wd568"}</v>
    <v>en-US</v>
    <v>Apple</v>
  </rv>
  <rv s="0">
    <v>1342177536</v>
    <v>FRENCH STYLE GREEN BEANS</v>
    <v>wjson{"t":"e","d":"Food","e":"FRENCHSTYLEGREENBEANS::wvq3c"}</v>
    <v>en-US</v>
    <v>Apple</v>
  </rv>
  <rv s="0">
    <v>1342177536</v>
    <v>FRENCH STYLE GREEN BEANS</v>
    <v>wjson{"t":"e","d":"Food","e":"FRENCHSTYLEGREENBEANS::x95m7"}</v>
    <v>en-US</v>
    <v>Apple</v>
  </rv>
  <rv s="0">
    <v>1342177536</v>
    <v>FRENCH STYLE GREEN BEANS</v>
    <v>wjson{"t":"e","d":"Food","e":"FRENCHSTYLEGREENBEANS::yf52k"}</v>
    <v>en-US</v>
    <v>Apple</v>
  </rv>
  <rv s="0">
    <v>1342177536</v>
    <v>FRENCH STYLE GREEN BEANS</v>
    <v>wjson{"t":"e","d":"Food","e":"FRENCHSTYLEGREENBEANS::ywt53"}</v>
    <v>en-US</v>
    <v>Apple</v>
  </rv>
  <rv s="0">
    <v>1342177536</v>
    <v>FRENCH STYLE GREEN BEANS</v>
    <v>wjson{"t":"e","d":"Food","e":"FRENCHSTYLEGREENBEANS::z2ykt"}</v>
    <v>en-US</v>
    <v>Apple</v>
  </rv>
  <rv s="0">
    <v>1342177536</v>
    <v>FRENCH STYLE GREEN BEANS</v>
    <v>wjson{"t":"e","d":"Food","e":"FRENCHSTYLEGREENBEANS::z6dtb"}</v>
    <v>en-US</v>
    <v>Apple</v>
  </rv>
  <rv s="0">
    <v>1342177536</v>
    <v>FRENCH STYLE GREEN BEANS</v>
    <v>wjson{"t":"e","d":"Food","e":"FRENCHSTYLEGREENBEANS::zdb9b"}</v>
    <v>en-US</v>
    <v>Apple</v>
  </rv>
  <rv s="0">
    <v>1342177536</v>
    <v>FRESH CUT BLUE LAKE WHOLE GREEN BEANS</v>
    <v>wjson{"t":"e","d":"Food","e":"FRESHCUTBLUELAKEWHOLEGREENBEANS::8wmtq"}</v>
    <v>en-US</v>
    <v>Apple</v>
  </rv>
  <rv s="0">
    <v>1342177536</v>
    <v>FRESH CUT GREEN BEANS</v>
    <v>wjson{"t":"e","d":"Food","e":"FRESHCUTGREENBEANS::498z4"}</v>
    <v>en-US</v>
    <v>Apple</v>
  </rv>
  <rv s="0">
    <v>1342177536</v>
    <v>FRESH CUT GREEN BEANS</v>
    <v>wjson{"t":"e","d":"Food","e":"FRESHCUTGREENBEANS::87b27"}</v>
    <v>en-US</v>
    <v>Apple</v>
  </rv>
  <rv s="0">
    <v>1342177536</v>
    <v>FRESHCUT GREEN BEANS</v>
    <v>wjson{"t":"e","d":"Food","e":"FRESHCUTGREENBEANS::gp97g"}</v>
    <v>en-US</v>
    <v>Apple</v>
  </rv>
  <rv s="0">
    <v>1342177536</v>
    <v>FRESH CUT GREEN BEANS</v>
    <v>wjson{"t":"e","d":"Food","e":"FRESHCUTGREENBEANS::mg7gp"}</v>
    <v>en-US</v>
    <v>Apple</v>
  </rv>
  <rv s="0">
    <v>1342177536</v>
    <v>FRESH FROZEN GREEN CUT BEANS</v>
    <v>wjson{"t":"e","d":"Food","e":"FRESHFROZENGREENCUTBEANS::82bxh"}</v>
    <v>en-US</v>
    <v>Apple</v>
  </rv>
  <rv s="0">
    <v>1342177536</v>
    <v>FRESH GREEN BEANS</v>
    <v>wjson{"t":"e","d":"Food","e":"FRESHGREENBEANS::x7n64"}</v>
    <v>en-US</v>
    <v>Apple</v>
  </rv>
  <rv s="0">
    <v>1342177536</v>
    <v>FRESHLIKE, CUT GREEN BEANS</v>
    <v>wjson{"t":"e","d":"Food","e":"FRESHLIKECUTGREENBEANS::8b632"}</v>
    <v>en-US</v>
    <v>Apple</v>
  </rv>
  <rv s="0">
    <v>1342177536</v>
    <v>FRESHLY FROZEN CUT GREEN BEANS</v>
    <v>wjson{"t":"e","d":"Food","e":"FRESHLYFROZENCUTGREENBEANS::76w88"}</v>
    <v>en-US</v>
    <v>Apple</v>
  </rv>
  <rv s="0">
    <v>1342177536</v>
    <v>FRESHLY FROZEN CUT GREEN BEANS</v>
    <v>wjson{"t":"e","d":"Food","e":"FRESHLYFROZENCUTGREENBEANS::bv348"}</v>
    <v>en-US</v>
    <v>Apple</v>
  </rv>
  <rv s="0">
    <v>1342177536</v>
    <v>FRESHLY FROZEN FRENCH STYLE GREEN BEANS</v>
    <v>wjson{"t":"e","d":"Food","e":"FRESHLYFROZENFRENCHSTYLEGREENBEANS::282s9"}</v>
    <v>en-US</v>
    <v>Apple</v>
  </rv>
  <rv s="0">
    <v>1342177536</v>
    <v>GIANT EAGLE, NATURE'S BASKET, ORGANIC CUT GREEN BEANS</v>
    <v>wjson{"t":"e","d":"Food","e":"GIANTEAGLENATURESBASKETORGANICCUTGREENBEANS::t37qn"}</v>
    <v>en-US</v>
    <v>Apple</v>
  </rv>
  <rv s="0">
    <v>1342177536</v>
    <v>GIANT, NATURE'S PROMISE, ORGANIC GREEN BEANS</v>
    <v>wjson{"t":"e","d":"Food","e":"GIANTNATURESPROMISEORGANICGREENBEANS::86z4y"}</v>
    <v>en-US</v>
    <v>Apple</v>
  </rv>
  <rv s="0">
    <v>1342177536</v>
    <v>GONZALEZ, CUT GREEN BEANS</v>
    <v>wjson{"t":"e","d":"Food","e":"GONZALEZCUTGREENBEANS::6k692"}</v>
    <v>en-US</v>
    <v>Apple</v>
  </rv>
  <rv s="0">
    <v>1342177536</v>
    <v>GONZALEZ, CUT GREEN BEANS</v>
    <v>wjson{"t":"e","d":"Food","e":"GONZALEZCUTGREENBEANS::t4783"}</v>
    <v>en-US</v>
    <v>Apple</v>
  </rv>
  <rv s="0">
    <v>1342177536</v>
    <v>GONZALEZ, FRENCH STYLE GREEN BEANS</v>
    <v>wjson{"t":"e","d":"Food","e":"GONZALEZFRENCHSTYLEGREENBEANS::8d6d5"}</v>
    <v>en-US</v>
    <v>Apple</v>
  </rv>
  <rv s="0">
    <v>1342177536</v>
    <v>GOYA, CUT GREEN BEANS</v>
    <v>wjson{"t":"e","d":"Food","e":"GOYACUTGREENBEANS::q2hcw"}</v>
    <v>en-US</v>
    <v>Apple</v>
  </rv>
  <rv s="0">
    <v>1342177536</v>
    <v>GOYA, GREEN BEANS, FRENCH STYLE</v>
    <v>wjson{"t":"e","d":"Food","e":"GOYAGREENBEANSFRENCHSTYLE::h8vvp"}</v>
    <v>en-US</v>
    <v>Apple</v>
  </rv>
  <rv s="0">
    <v>1342177536</v>
    <v>GOYA, GREEN BEANS, FRENCH STYLE</v>
    <v>wjson{"t":"e","d":"Food","e":"GOYAGREENBEANSFRENCHSTYLE::wt7xg"}</v>
    <v>en-US</v>
    <v>Apple</v>
  </rv>
  <rv s="0">
    <v>1342177536</v>
    <v>GRANITE BAY FARMS, SPICY PICKLED GREEN BEANS</v>
    <v>wjson{"t":"e","d":"Food","e":"GRANITEBAYFARMSSPICYPICKLEDGREENBEANS::2z794"}</v>
    <v>en-US</v>
    <v>Apple</v>
  </rv>
  <rv s="0">
    <v>1342177536</v>
    <v>GREAT VALUE, FRENCH STYLE GREEN BEANS</v>
    <v>wjson{"t":"e","d":"Food","e":"GREATVALUEFRENCHSTYLEGREENBEANS::zzc35"}</v>
    <v>en-US</v>
    <v>Apple</v>
  </rv>
  <rv s="0">
    <v>1342177536</v>
    <v>GREEN BEANS</v>
    <v>wjson{"t":"e","d":"Food","e":"GREENBEANS::2c798"}</v>
    <v>en-US</v>
    <v>Apple</v>
  </rv>
  <rv s="0">
    <v>1342177536</v>
    <v>GREEN BEANS</v>
    <v>wjson{"t":"e","d":"Food","e":"GREENBEANS::2h8w3"}</v>
    <v>en-US</v>
    <v>Apple</v>
  </rv>
  <rv s="0">
    <v>1342177536</v>
    <v>GREEN BEANS</v>
    <v>wjson{"t":"e","d":"Food","e":"GREENBEANS::32kkg"}</v>
    <v>en-US</v>
    <v>Apple</v>
  </rv>
  <rv s="0">
    <v>1342177536</v>
    <v>GREEN BEANS</v>
    <v>wjson{"t":"e","d":"Food","e":"GREENBEANS::39b4c"}</v>
    <v>en-US</v>
    <v>Apple</v>
  </rv>
  <rv s="0">
    <v>1342177536</v>
    <v>GREEN BEANS</v>
    <v>wjson{"t":"e","d":"Food","e":"GREENBEANS::445x9"}</v>
    <v>en-US</v>
    <v>Apple</v>
  </rv>
  <rv s="0">
    <v>1342177536</v>
    <v>GREEN BEANS</v>
    <v>wjson{"t":"e","d":"Food","e":"GREENBEANS::4p93p"}</v>
    <v>en-US</v>
    <v>Apple</v>
  </rv>
  <rv s="0">
    <v>1342177536</v>
    <v>GREEN BEANS</v>
    <v>wjson{"t":"e","d":"Food","e":"GREENBEANS::5n785"}</v>
    <v>en-US</v>
    <v>Apple</v>
  </rv>
  <rv s="0">
    <v>1342177536</v>
    <v>GREEN BEANS</v>
    <v>wjson{"t":"e","d":"Food","e":"GREENBEANS::5px7b"}</v>
    <v>en-US</v>
    <v>Apple</v>
  </rv>
  <rv s="0">
    <v>1342177536</v>
    <v>GREEN BEANS</v>
    <v>wjson{"t":"e","d":"Food","e":"GREENBEANS::76jkb"}</v>
    <v>en-US</v>
    <v>Apple</v>
  </rv>
  <rv s="0">
    <v>1342177536</v>
    <v>GREEN BEANS</v>
    <v>wjson{"t":"e","d":"Food","e":"GREENBEANS::78tn5"}</v>
    <v>en-US</v>
    <v>Apple</v>
  </rv>
  <rv s="0">
    <v>1342177536</v>
    <v>GREEN BEANS</v>
    <v>wjson{"t":"e","d":"Food","e":"GREENBEANS::7c224"}</v>
    <v>en-US</v>
    <v>Apple</v>
  </rv>
  <rv s="0">
    <v>1342177536</v>
    <v>GREEN BEANS</v>
    <v>wjson{"t":"e","d":"Food","e":"GREENBEANS::7r489"}</v>
    <v>en-US</v>
    <v>Apple</v>
  </rv>
  <rv s="0">
    <v>1342177536</v>
    <v>GREEN BEANS</v>
    <v>wjson{"t":"e","d":"Food","e":"GREENBEANS::7s37m"}</v>
    <v>en-US</v>
    <v>Apple</v>
  </rv>
  <rv s="0">
    <v>1342177536</v>
    <v>GREEN BEANS</v>
    <v>wjson{"t":"e","d":"Food","e":"GREENBEANS::8jvwx"}</v>
    <v>en-US</v>
    <v>Apple</v>
  </rv>
  <rv s="0">
    <v>1342177536</v>
    <v>GREEN BEANS</v>
    <v>wjson{"t":"e","d":"Food","e":"GREENBEANS::8qdj9"}</v>
    <v>en-US</v>
    <v>Apple</v>
  </rv>
  <rv s="0">
    <v>1342177536</v>
    <v>GREEN BEANS</v>
    <v>wjson{"t":"e","d":"Food","e":"GREENBEANS::8r24v"}</v>
    <v>en-US</v>
    <v>Apple</v>
  </rv>
  <rv s="0">
    <v>1342177536</v>
    <v>GREEN BEANS</v>
    <v>wjson{"t":"e","d":"Food","e":"GREENBEANS::8vmf7"}</v>
    <v>en-US</v>
    <v>Apple</v>
  </rv>
  <rv s="0">
    <v>1342177536</v>
    <v>GREEN BEANS</v>
    <v>wjson{"t":"e","d":"Food","e":"GREENBEANS::963x5"}</v>
    <v>en-US</v>
    <v>Apple</v>
  </rv>
  <rv s="0">
    <v>1342177536</v>
    <v>GREEN BEANS</v>
    <v>wjson{"t":"e","d":"Food","e":"GREENBEANS::96p4n"}</v>
    <v>en-US</v>
    <v>Apple</v>
  </rv>
  <rv s="0">
    <v>1342177536</v>
    <v>GREEN BEANS</v>
    <v>wjson{"t":"e","d":"Food","e":"GREENBEANS::973kw"}</v>
    <v>en-US</v>
    <v>Apple</v>
  </rv>
  <rv s="0">
    <v>1342177536</v>
    <v>GREEN BEANS</v>
    <v>wjson{"t":"e","d":"Food","e":"GREENBEANS::973p4"}</v>
    <v>en-US</v>
    <v>Apple</v>
  </rv>
  <rv s="0">
    <v>1342177536</v>
    <v>GREEN BEANS</v>
    <v>wjson{"t":"e","d":"Food","e":"GREENBEANS::9sdvv"}</v>
    <v>en-US</v>
    <v>Apple</v>
  </rv>
  <rv s="0">
    <v>1342177536</v>
    <v>GREEN BEANS</v>
    <v>wjson{"t":"e","d":"Food","e":"GREENBEANS::9t9ys"}</v>
    <v>en-US</v>
    <v>Apple</v>
  </rv>
  <rv s="0">
    <v>1342177536</v>
    <v>GREEN BEANS</v>
    <v>wjson{"t":"e","d":"Food","e":"GREENBEANS::9zh6p"}</v>
    <v>en-US</v>
    <v>Apple</v>
  </rv>
  <rv s="0">
    <v>1342177536</v>
    <v>GREEN BEANS</v>
    <v>wjson{"t":"e","d":"Food","e":"GREENBEANS::bd45r"}</v>
    <v>en-US</v>
    <v>Apple</v>
  </rv>
  <rv s="0">
    <v>1342177536</v>
    <v>GREEN BEANS CUT</v>
    <v>wjson{"t":"e","d":"Food","e":"GREENBEANSCUT::4j62n"}</v>
    <v>en-US</v>
    <v>Apple</v>
  </rv>
  <rv s="0">
    <v>1342177536</v>
    <v>GREEN BEANS CUT</v>
    <v>wjson{"t":"e","d":"Food","e":"GREENBEANSCUT::k8b78"}</v>
    <v>en-US</v>
    <v>Apple</v>
  </rv>
  <rv s="0">
    <v>1342177536</v>
    <v>GREEN BEANS</v>
    <v>wjson{"t":"e","d":"Food","e":"GREENBEANS::f6ncr"}</v>
    <v>en-US</v>
    <v>Apple</v>
  </rv>
  <rv s="0">
    <v>1342177536</v>
    <v>GREEN BEANS FRENCH SLICED</v>
    <v>wjson{"t":"e","d":"Food","e":"GREENBEANSFRENCHSLICED::ybzd2"}</v>
    <v>en-US</v>
    <v>Apple</v>
  </rv>
  <rv s="0">
    <v>1342177536</v>
    <v>GREEN BEANS, FRENCH STYLE</v>
    <v>wjson{"t":"e","d":"Food","e":"GREENBEANSFRENCHSTYLE::6gk34"}</v>
    <v>en-US</v>
    <v>Apple</v>
  </rv>
  <rv s="0">
    <v>1342177536</v>
    <v>GREEN BEANS</v>
    <v>wjson{"t":"e","d":"Food","e":"GREENBEANS::g3t7y"}</v>
    <v>en-US</v>
    <v>Apple</v>
  </rv>
  <rv s="0">
    <v>1342177536</v>
    <v>GREEN BEANS</v>
    <v>wjson{"t":"e","d":"Food","e":"GREENBEANS::gcm77"}</v>
    <v>en-US</v>
    <v>Apple</v>
  </rv>
  <rv s="0">
    <v>1342177536</v>
    <v>GREEN BEANS</v>
    <v>wjson{"t":"e","d":"Food","e":"GREENBEANS::gn37k"}</v>
    <v>en-US</v>
    <v>Apple</v>
  </rv>
  <rv s="0">
    <v>1342177536</v>
    <v>GREEN BEANS</v>
    <v>wjson{"t":"e","d":"Food","e":"GREENBEANS::j3278"}</v>
    <v>en-US</v>
    <v>Apple</v>
  </rv>
  <rv s="0">
    <v>1342177536</v>
    <v>GREEN BEANS</v>
    <v>wjson{"t":"e","d":"Food","e":"GREENBEANS::jyhh8"}</v>
    <v>en-US</v>
    <v>Apple</v>
  </rv>
  <rv s="0">
    <v>1342177536</v>
    <v>GREEN BEANS</v>
    <v>wjson{"t":"e","d":"Food","e":"GREENBEANS::ms7x3"}</v>
    <v>en-US</v>
    <v>Apple</v>
  </rv>
  <rv s="0">
    <v>1342177536</v>
    <v>GREEN BEANS</v>
    <v>wjson{"t":"e","d":"Food","e":"GREENBEANS::pp7kt"}</v>
    <v>en-US</v>
    <v>Apple</v>
  </rv>
  <rv s="0">
    <v>1342177536</v>
    <v>GREEN BEANS</v>
    <v>wjson{"t":"e","d":"Food","e":"GREENBEANS::q4hc9"}</v>
    <v>en-US</v>
    <v>Apple</v>
  </rv>
  <rv s="0">
    <v>1342177536</v>
    <v>GREEN BEANS</v>
    <v>wjson{"t":"e","d":"Food","e":"GREENBEANS::q9j95"}</v>
    <v>en-US</v>
    <v>Apple</v>
  </rv>
  <rv s="0">
    <v>1342177536</v>
    <v>GREEN BEANS</v>
    <v>wjson{"t":"e","d":"Food","e":"GREENBEANS::r5xnw"}</v>
    <v>en-US</v>
    <v>Apple</v>
  </rv>
  <rv s="0">
    <v>1342177536</v>
    <v>GREEN BEANS</v>
    <v>wjson{"t":"e","d":"Food","e":"GREENBEANS::s2j73"}</v>
    <v>en-US</v>
    <v>Apple</v>
  </rv>
  <rv s="0">
    <v>1342177536</v>
    <v>GREEN BEANS</v>
    <v>wjson{"t":"e","d":"Food","e":"GREENBEANS::tw48x"}</v>
    <v>en-US</v>
    <v>Apple</v>
  </rv>
  <rv s="0">
    <v>1342177536</v>
    <v>GREEN BEANS</v>
    <v>wjson{"t":"e","d":"Food","e":"GREENBEANS::w2kb7"}</v>
    <v>en-US</v>
    <v>Apple</v>
  </rv>
  <rv s="0">
    <v>1342177536</v>
    <v>GREEN BEANS</v>
    <v>wjson{"t":"e","d":"Food","e":"GREENBEANS::w3xck"}</v>
    <v>en-US</v>
    <v>Apple</v>
  </rv>
  <rv s="0">
    <v>1342177536</v>
    <v>GREEN BEANS</v>
    <v>wjson{"t":"e","d":"Food","e":"GREENBEANS::wmm22"}</v>
    <v>en-US</v>
    <v>Apple</v>
  </rv>
  <rv s="0">
    <v>1342177536</v>
    <v>GREEN BEANS</v>
    <v>wjson{"t":"e","d":"Food","e":"GREENBEANS::x7ndk"}</v>
    <v>en-US</v>
    <v>Apple</v>
  </rv>
  <rv s="0">
    <v>1342177536</v>
    <v>GREEN BEANS</v>
    <v>wjson{"t":"e","d":"Food","e":"GREENBEANS::xbz7r"}</v>
    <v>en-US</v>
    <v>Apple</v>
  </rv>
  <rv s="0">
    <v>1342177536</v>
    <v>GREEN BEANS</v>
    <v>wjson{"t":"e","d":"Food","e":"GREENBEANS::y4bhd"}</v>
    <v>en-US</v>
    <v>Apple</v>
  </rv>
  <rv s="0">
    <v>1342177536</v>
    <v>GREEN BEANS</v>
    <v>wjson{"t":"e","d":"Food","e":"GREENBEANS::yqk33"}</v>
    <v>en-US</v>
    <v>Apple</v>
  </rv>
  <rv s="0">
    <v>1342177536</v>
    <v>GREEN BEANS</v>
    <v>wjson{"t":"e","d":"Food","e":"GREENBEANS::zhj9d"}</v>
    <v>en-US</v>
    <v>Apple</v>
  </rv>
  <rv s="0">
    <v>1342177536</v>
    <v>GREEN LINE, FRESH GREEN BEANS</v>
    <v>wjson{"t":"e","d":"Food","e":"GREENLINEFRESHGREENBEANS::hpb36"}</v>
    <v>en-US</v>
    <v>Apple</v>
  </rv>
  <rv s="0">
    <v>1342177536</v>
    <v>GREEN WAVE FARMS, ORGANIC TRIMMED GREEN BEANS</v>
    <v>wjson{"t":"e","d":"Food","e":"GREENWAVEFARMSORGANICTRIMMEDGREENBEANS::j8356"}</v>
    <v>en-US</v>
    <v>Apple</v>
  </rv>
  <rv s="0">
    <v>1342177536</v>
    <v>HANNAFORD, CUT GREEN BEANS</v>
    <v>wjson{"t":"e","d":"Food","e":"HANNAFORDCUTGREENBEANS::2366g"}</v>
    <v>en-US</v>
    <v>Apple</v>
  </rv>
  <rv s="0">
    <v>1342177536</v>
    <v>HANNAFORD, CUT GREEN BEANS</v>
    <v>wjson{"t":"e","d":"Food","e":"HANNAFORDCUTGREENBEANS::yqzz4"}</v>
    <v>en-US</v>
    <v>Apple</v>
  </rv>
  <rv s="0">
    <v>1342177536</v>
    <v>HANNAFORD, FRENCH CUT GREEN BEANS</v>
    <v>wjson{"t":"e","d":"Food","e":"HANNAFORDFRENCHCUTGREENBEANS::4g376"}</v>
    <v>en-US</v>
    <v>Apple</v>
  </rv>
  <rv s="0">
    <v>1342177536</v>
    <v>HANNAFORD, GREEN BEANS</v>
    <v>wjson{"t":"e","d":"Food","e":"HANNAFORDGREENBEANS::r5yx5"}</v>
    <v>en-US</v>
    <v>Apple</v>
  </rv>
  <rv s="0">
    <v>1342177536</v>
    <v>HANNAFORD, WHOLE GREEN BEANS</v>
    <v>wjson{"t":"e","d":"Food","e":"HANNAFORDWHOLEGREENBEANS::qhd7q"}</v>
    <v>en-US</v>
    <v>Apple</v>
  </rv>
  <rv s="0">
    <v>1342177536</v>
    <v>HANOVER, CUT GREEN BEANS</v>
    <v>wjson{"t":"e","d":"Food","e":"HANOVERCUTGREENBEANS::c29h7"}</v>
    <v>en-US</v>
    <v>Apple</v>
  </rv>
  <rv s="0">
    <v>1342177536</v>
    <v>HANOVER, WEIS, EXTRA FINE GREEN BEANS</v>
    <v>wjson{"t":"e","d":"Food","e":"HANOVERWEISEXTRAFINEGREENBEANS::34f9q"}</v>
    <v>en-US</v>
    <v>Apple</v>
  </rv>
  <rv s="0">
    <v>1342177536</v>
    <v>HARICOTS VERTS EXTRA FINE GREEN BEANS</v>
    <v>wjson{"t":"e","d":"Food","e":"HARICOTSVERTSEXTRAFINEGREENBEANS::957p4"}</v>
    <v>en-US</v>
    <v>Apple</v>
  </rv>
  <rv s="0">
    <v>1342177536</v>
    <v>HARICOTS VERTS EXTRA FINE GREEN BEANS</v>
    <v>wjson{"t":"e","d":"Food","e":"HARICOTSVERTSEXTRAFINEGREENBEANS::cxwf8"}</v>
    <v>en-US</v>
    <v>Apple</v>
  </rv>
  <rv s="0">
    <v>1342177536</v>
    <v>HARICOTS VERTS GREEN BEANS</v>
    <v>wjson{"t":"e","d":"Food","e":"HARICOTSVERTSGREENBEANS::bjm6n"}</v>
    <v>en-US</v>
    <v>Apple</v>
  </rv>
  <rv s="0">
    <v>1342177536</v>
    <v>HARRIS TEETER, CUT GREEN BEANS</v>
    <v>wjson{"t":"e","d":"Food","e":"HARRISTEETERCUTGREENBEANS::bkf74"}</v>
    <v>en-US</v>
    <v>Apple</v>
  </rv>
  <rv s="0">
    <v>1342177536</v>
    <v>HARRIS TEETER, CUT GREEN BEANS</v>
    <v>wjson{"t":"e","d":"Food","e":"HARRISTEETERCUTGREENBEANS::t2fqq"}</v>
    <v>en-US</v>
    <v>Apple</v>
  </rv>
  <rv s="0">
    <v>1342177536</v>
    <v>HARRIS TEETER, FRENCH STYLE GREEN BEANS</v>
    <v>wjson{"t":"e","d":"Food","e":"HARRISTEETERFRENCHSTYLEGREENBEANS::wpb4s"}</v>
    <v>en-US</v>
    <v>Apple</v>
  </rv>
  <rv s="0">
    <v>1342177536</v>
    <v>HARRIS TEETER, ITALIAN GREEN BEANS</v>
    <v>wjson{"t":"e","d":"Food","e":"HARRISTEETERITALIANGREENBEANS::5jv5s"}</v>
    <v>en-US</v>
    <v>Apple</v>
  </rv>
  <rv s="0">
    <v>1342177536</v>
    <v>HARVEST WHOLE GREEN BEANS</v>
    <v>wjson{"t":"e","d":"Food","e":"HARVESTWHOLEGREENBEANS::37h44"}</v>
    <v>en-US</v>
    <v>Apple</v>
  </rv>
  <rv s="0">
    <v>1342177536</v>
    <v>HOT PICKLED GREEN BEANS</v>
    <v>wjson{"t":"e","d":"Food","e":"HOTPICKLEDGREENBEANS::vd696"}</v>
    <v>en-US</v>
    <v>Apple</v>
  </rv>
  <rv s="0">
    <v>1342177536</v>
    <v>HUSK, GREEN BEANS</v>
    <v>wjson{"t":"e","d":"Food","e":"HUSKGREENBEANS::5s95n"}</v>
    <v>en-US</v>
    <v>Apple</v>
  </rv>
  <rv s="0">
    <v>1342177536</v>
    <v>IGA, CUT BLUE LAKE GREEN BEANS</v>
    <v>wjson{"t":"e","d":"Food","e":"IGACUTBLUELAKEGREENBEANS::kqf3k"}</v>
    <v>en-US</v>
    <v>Apple</v>
  </rv>
  <rv s="0">
    <v>1342177536</v>
    <v>ITALIAN CUT GREEN BEANS</v>
    <v>wjson{"t":"e","d":"Food","e":"ITALIANCUTGREENBEANS::2crn6"}</v>
    <v>en-US</v>
    <v>Apple</v>
  </rv>
  <rv s="0">
    <v>1342177536</v>
    <v>ITALIAN CUT GREEN BEANS</v>
    <v>wjson{"t":"e","d":"Food","e":"ITALIANCUTGREENBEANS::34c65"}</v>
    <v>en-US</v>
    <v>Apple</v>
  </rv>
  <rv s="0">
    <v>1342177536</v>
    <v>ITALIAN CUT GREEN BEANS</v>
    <v>wjson{"t":"e","d":"Food","e":"ITALIANCUTGREENBEANS::56b4z"}</v>
    <v>en-US</v>
    <v>Apple</v>
  </rv>
  <rv s="0">
    <v>1342177536</v>
    <v>ITALIAN CUT GREEN BEANS</v>
    <v>wjson{"t":"e","d":"Food","e":"ITALIANCUTGREENBEANS::776w9"}</v>
    <v>en-US</v>
    <v>Apple</v>
  </rv>
  <rv s="0">
    <v>1342177536</v>
    <v>ITALIAN CUT GREEN BEANS</v>
    <v>wjson{"t":"e","d":"Food","e":"ITALIANCUTGREENBEANS::cpd94"}</v>
    <v>en-US</v>
    <v>Apple</v>
  </rv>
  <rv s="0">
    <v>1342177536</v>
    <v>ITALIAN GREEN BEANS</v>
    <v>wjson{"t":"e","d":"Food","e":"ITALIANGREENBEANS::4qm9v"}</v>
    <v>en-US</v>
    <v>Apple</v>
  </rv>
  <rv s="0">
    <v>1342177536</v>
    <v>ITALIAN GREEN BEANS</v>
    <v>wjson{"t":"e","d":"Food","e":"ITALIANGREENBEANS::5h969"}</v>
    <v>en-US</v>
    <v>Apple</v>
  </rv>
  <rv s="0">
    <v>1342177536</v>
    <v>ITALIAN GREEN BEANS</v>
    <v>wjson{"t":"e","d":"Food","e":"ITALIANGREENBEANS::6s395"}</v>
    <v>en-US</v>
    <v>Apple</v>
  </rv>
  <rv s="0">
    <v>1342177536</v>
    <v>ITALIAN GREEN BEANS CUT</v>
    <v>wjson{"t":"e","d":"Food","e":"ITALIANGREENBEANSCUT::727k7"}</v>
    <v>en-US</v>
    <v>Apple</v>
  </rv>
  <rv s="0">
    <v>1342177536</v>
    <v>ITALIAN GREEN BEANS</v>
    <v>wjson{"t":"e","d":"Food","e":"ITALIANGREENBEANS::gqt4v"}</v>
    <v>en-US</v>
    <v>Apple</v>
  </rv>
  <rv s="0">
    <v>1342177536</v>
    <v>ITALIAN GREEN BEANS</v>
    <v>wjson{"t":"e","d":"Food","e":"ITALIANGREENBEANS::m32dc"}</v>
    <v>en-US</v>
    <v>Apple</v>
  </rv>
  <rv s="0">
    <v>1342177536</v>
    <v>ITALIAN GREEN BEANS</v>
    <v>wjson{"t":"e","d":"Food","e":"ITALIANGREENBEANS::pzmb8"}</v>
    <v>en-US</v>
    <v>Apple</v>
  </rv>
  <rv s="0">
    <v>1342177536</v>
    <v>ITALIAN STYLE CUT GREEN BEANS, ITALIAN STYLE</v>
    <v>wjson{"t":"e","d":"Food","e":"ITALIANSTYLECUTGREENBEANSITALIANSTYLE::5qjp2"}</v>
    <v>en-US</v>
    <v>Apple</v>
  </rv>
  <rv s="0">
    <v>1342177536</v>
    <v>ITALIAN STYLE CUT GREEN BEANS</v>
    <v>wjson{"t":"e","d":"Food","e":"ITALIANSTYLECUTGREENBEANS::j42q6"}</v>
    <v>en-US</v>
    <v>Apple</v>
  </rv>
  <rv s="0">
    <v>1342177536</v>
    <v>ITALIAN STYLE GREEN BEANS</v>
    <v>wjson{"t":"e","d":"Food","e":"ITALIANSTYLEGREENBEANS::94b2v"}</v>
    <v>en-US</v>
    <v>Apple</v>
  </rv>
  <rv s="0">
    <v>1342177536</v>
    <v>JUST PICKED AND QUICKLY FROZEN CUT GREEN BEANS</v>
    <v>wjson{"t":"e","d":"Food","e":"JUSTPICKEDANDQUICKLYFROZENCUTGREENBEANS::6s7y3"}</v>
    <v>en-US</v>
    <v>Apple</v>
  </rv>
  <rv s="0">
    <v>1342177536</v>
    <v>JUST PICKED AND QUICKLY FROZEN CUT GREEN BEANS</v>
    <v>wjson{"t":"e","d":"Food","e":"JUSTPICKEDANDQUICKLYFROZENCUTGREENBEANS::8hb3v"}</v>
    <v>en-US</v>
    <v>Apple</v>
  </rv>
  <rv s="0">
    <v>1342177536</v>
    <v>KEY FOOD, CUT GREEN BEANS</v>
    <v>wjson{"t":"e","d":"Food","e":"KEYFOODCUTGREENBEANS::9pg9z"}</v>
    <v>en-US</v>
    <v>Apple</v>
  </rv>
  <rv s="0">
    <v>1342177536</v>
    <v>KEY FOOD, CUT GREEN BEANS</v>
    <v>wjson{"t":"e","d":"Food","e":"KEYFOODCUTGREENBEANS::c3489"}</v>
    <v>en-US</v>
    <v>Apple</v>
  </rv>
  <rv s="0">
    <v>1342177536</v>
    <v>KEY FOOD, CUT GREEN BEANS</v>
    <v>wjson{"t":"e","d":"Food","e":"KEYFOODCUTGREENBEANS::cdr9k"}</v>
    <v>en-US</v>
    <v>Apple</v>
  </rv>
  <rv s="0">
    <v>1342177536</v>
    <v>KEY FOOD, CUT GREEN BEANS</v>
    <v>wjson{"t":"e","d":"Food","e":"KEYFOODCUTGREENBEANS::tzvr8"}</v>
    <v>en-US</v>
    <v>Apple</v>
  </rv>
  <rv s="0">
    <v>1342177536</v>
    <v>KEY FOOD, CUT GREEN BEANS</v>
    <v>wjson{"t":"e","d":"Food","e":"KEYFOODCUTGREENBEANS::v6xmy"}</v>
    <v>en-US</v>
    <v>Apple</v>
  </rv>
  <rv s="0">
    <v>1342177536</v>
    <v>KEY FOOD, FRENCH STYLE SLICED GREEN BEANS</v>
    <v>wjson{"t":"e","d":"Food","e":"KEYFOODFRENCHSTYLESLICEDGREENBEANS::53v49"}</v>
    <v>en-US</v>
    <v>Apple</v>
  </rv>
  <rv s="0">
    <v>1342177536</v>
    <v>KEY FOOD, FRENCH STYLE SLICED GREEN BEANS</v>
    <v>wjson{"t":"e","d":"Food","e":"KEYFOODFRENCHSTYLESLICEDGREENBEANS::5j79j"}</v>
    <v>en-US</v>
    <v>Apple</v>
  </rv>
  <rv s="0">
    <v>1342177536</v>
    <v>KEY FOOD, GREEN BEANS, FRENCH STYLE SLICED</v>
    <v>wjson{"t":"e","d":"Food","e":"KEYFOODGREENBEANSFRENCHSTYLESLICED::2866y"}</v>
    <v>en-US</v>
    <v>Apple</v>
  </rv>
  <rv s="0">
    <v>1342177536</v>
    <v>Libby Italian Cut Green Beans 28oz</v>
    <v>wjson{"t":"e","d":"Food","e":"LibbyItalianCutGreenBeans28oz::q96d7"}</v>
    <v>en-US</v>
    <v>Apple</v>
  </rv>
  <rv s="0">
    <v>1342177536</v>
    <v>LIBBY'S, STEAM AND GO, CUT GREEN BEANS</v>
    <v>wjson{"t":"e","d":"Food","e":"LIBBYSSTEAMANDGOCUTGREENBEANS::42f9p"}</v>
    <v>en-US</v>
    <v>Apple</v>
  </rv>
  <rv s="0">
    <v>1342177536</v>
    <v>LOWES FOODS, CUT GREEN BEANS</v>
    <v>wjson{"t":"e","d":"Food","e":"LOWESFOODSCUTGREENBEANS::52y76"}</v>
    <v>en-US</v>
    <v>Apple</v>
  </rv>
  <rv s="0">
    <v>1342177536</v>
    <v>LOWES FOODS, CUT GREEN BEANS</v>
    <v>wjson{"t":"e","d":"Food","e":"LOWESFOODSCUTGREENBEANS::sw546"}</v>
    <v>en-US</v>
    <v>Apple</v>
  </rv>
  <rv s="0">
    <v>1342177536</v>
    <v>LOWES FOODS, FRENCH CUT GREEN BEANS</v>
    <v>wjson{"t":"e","d":"Food","e":"LOWESFOODSFRENCHCUTGREENBEANS::5g53d"}</v>
    <v>en-US</v>
    <v>Apple</v>
  </rv>
  <rv s="0">
    <v>1342177536</v>
    <v>LOWES FOODS, WHOLE GREEN BEANS</v>
    <v>wjson{"t":"e","d":"Food","e":"LOWESFOODSWHOLEGREENBEANS::6x8wq"}</v>
    <v>en-US</v>
    <v>Apple</v>
  </rv>
  <rv s="0">
    <v>1342177536</v>
    <v>LOW SODIUM CUT GREEN BEANS</v>
    <v>wjson{"t":"e","d":"Food","e":"LOWSODIUMCUTGREENBEANS::229yz"}</v>
    <v>en-US</v>
    <v>Apple</v>
  </rv>
  <rv s="0">
    <v>1342177536</v>
    <v>LOW SODIUM CUT GREEN BEANS</v>
    <v>wjson{"t":"e","d":"Food","e":"LOWSODIUMCUTGREENBEANS::5sz89"}</v>
    <v>en-US</v>
    <v>Apple</v>
  </rv>
  <rv s="0">
    <v>1342177536</v>
    <v>LOW SODIUM CUT GREEN BEANS</v>
    <v>wjson{"t":"e","d":"Food","e":"LOWSODIUMCUTGREENBEANS::6n7wv"}</v>
    <v>en-US</v>
    <v>Apple</v>
  </rv>
  <rv s="0">
    <v>1342177536</v>
    <v>LOW SODIUM CUT GREEN BEANS</v>
    <v>wjson{"t":"e","d":"Food","e":"LOWSODIUMCUTGREENBEANS::dm669"}</v>
    <v>en-US</v>
    <v>Apple</v>
  </rv>
  <rv s="0">
    <v>1342177536</v>
    <v>LOW SODIUM CUT GREEN BEANS</v>
    <v>wjson{"t":"e","d":"Food","e":"LOWSODIUMCUTGREENBEANS::m2t98"}</v>
    <v>en-US</v>
    <v>Apple</v>
  </rv>
  <rv s="0">
    <v>1342177536</v>
    <v>LOW SODIUM CUT GREEN BEANS</v>
    <v>wjson{"t":"e","d":"Food","e":"LOWSODIUMCUTGREENBEANS::pb563"}</v>
    <v>en-US</v>
    <v>Apple</v>
  </rv>
  <rv s="0">
    <v>1342177536</v>
    <v>LOW SODIUM CUT GREEN BEANS</v>
    <v>wjson{"t":"e","d":"Food","e":"LOWSODIUMCUTGREENBEANS::v4v39"}</v>
    <v>en-US</v>
    <v>Apple</v>
  </rv>
  <rv s="0">
    <v>1342177536</v>
    <v>LOW SODIUM CUT GREEN BEANS</v>
    <v>wjson{"t":"e","d":"Food","e":"LOWSODIUMCUTGREENBEANS::x6nt9"}</v>
    <v>en-US</v>
    <v>Apple</v>
  </rv>
  <rv s="0">
    <v>1342177536</v>
    <v>LOW SODIUM CUT GREEN BEANS</v>
    <v>wjson{"t":"e","d":"Food","e":"LOWSODIUMCUTGREENBEANS::x7x63"}</v>
    <v>en-US</v>
    <v>Apple</v>
  </rv>
  <rv s="0">
    <v>1342177536</v>
    <v>MEIJER, CUT GREEN BEANS</v>
    <v>wjson{"t":"e","d":"Food","e":"MEIJERCUTGREENBEANS::x9p22"}</v>
    <v>en-US</v>
    <v>Apple</v>
  </rv>
  <rv s="0">
    <v>1342177536</v>
    <v>MICROWAVABLE CUT GREEN BEANS</v>
    <v>wjson{"t":"e","d":"Food","e":"MICROWAVABLECUTGREENBEANS::3x227"}</v>
    <v>en-US</v>
    <v>Apple</v>
  </rv>
  <rv s="0">
    <v>1342177536</v>
    <v>MILDLY SPICY PICKLED GREEN BEANS</v>
    <v>wjson{"t":"e","d":"Food","e":"MILDLYSPICYPICKLEDGREENBEANS::9t3hv"}</v>
    <v>en-US</v>
    <v>Apple</v>
  </rv>
  <rv s="0">
    <v>1342177536</v>
    <v>MY ESSENTIALS, CUT GREEN BEANS</v>
    <v>wjson{"t":"e","d":"Food","e":"MYESSENTIALSCUTGREENBEANS::8z85n"}</v>
    <v>en-US</v>
    <v>Apple</v>
  </rv>
  <rv s="0">
    <v>1342177536</v>
    <v>MY ESSENTIALS, FRENCH STYLE GREEN BEANS</v>
    <v>wjson{"t":"e","d":"Food","e":"MYESSENTIALSFRENCHSTYLEGREENBEANS::hd8bb"}</v>
    <v>en-US</v>
    <v>Apple</v>
  </rv>
  <rv s="0">
    <v>1342177536</v>
    <v>NEW ORLEANS SPICY GREEN BEANS</v>
    <v>wjson{"t":"e","d":"Food","e":"NEWORLEANSSPICYGREENBEANS::25q3f"}</v>
    <v>en-US</v>
    <v>Apple</v>
  </rv>
  <rv s="0">
    <v>1342177536</v>
    <v>NICE!, CUT GREEN BEANS</v>
    <v>wjson{"t":"e","d":"Food","e":"NICECUTGREENBEANS::fp6pr"}</v>
    <v>en-US</v>
    <v>Apple</v>
  </rv>
  <rv s="0">
    <v>1342177536</v>
    <v>NORTH PRIDE, GREEN BEANS</v>
    <v>wjson{"t":"e","d":"Food","e":"NORTHPRIDEGREENBEANS::2h4q6"}</v>
    <v>en-US</v>
    <v>Apple</v>
  </rv>
  <rv s="0">
    <v>1342177536</v>
    <v>ORGANIC CUT GREEN BEANS</v>
    <v>wjson{"t":"e","d":"Food","e":"ORGANICCUTGREENBEANS::2x4gq"}</v>
    <v>en-US</v>
    <v>Apple</v>
  </rv>
  <rv s="0">
    <v>1342177536</v>
    <v>ORGANIC CUT GREEN BEANS</v>
    <v>wjson{"t":"e","d":"Food","e":"ORGANICCUTGREENBEANS::34t34"}</v>
    <v>en-US</v>
    <v>Apple</v>
  </rv>
  <rv s="0">
    <v>1342177536</v>
    <v>ORGANIC CUT GREEN BEANS</v>
    <v>wjson{"t":"e","d":"Food","e":"ORGANICCUTGREENBEANS::46jrp"}</v>
    <v>en-US</v>
    <v>Apple</v>
  </rv>
  <rv s="0">
    <v>1342177536</v>
    <v>ORGANIC CUT GREEN BEANS</v>
    <v>wjson{"t":"e","d":"Food","e":"ORGANICCUTGREENBEANS::472v6"}</v>
    <v>en-US</v>
    <v>Apple</v>
  </rv>
  <rv s="0">
    <v>1342177536</v>
    <v>ORGANIC CUT GREEN BEANS</v>
    <v>wjson{"t":"e","d":"Food","e":"ORGANICCUTGREENBEANS::4k4d5"}</v>
    <v>en-US</v>
    <v>Apple</v>
  </rv>
  <rv s="0">
    <v>1342177536</v>
    <v>ORGANIC CUT GREEN BEANS</v>
    <v>wjson{"t":"e","d":"Food","e":"ORGANICCUTGREENBEANS::5475g"}</v>
    <v>en-US</v>
    <v>Apple</v>
  </rv>
  <rv s="0">
    <v>1342177536</v>
    <v>ORGANIC CUT GREEN BEANS</v>
    <v>wjson{"t":"e","d":"Food","e":"ORGANICCUTGREENBEANS::552p2"}</v>
    <v>en-US</v>
    <v>Apple</v>
  </rv>
  <rv s="0">
    <v>1342177536</v>
    <v>ORGANIC CUT GREEN BEANS</v>
    <v>wjson{"t":"e","d":"Food","e":"ORGANICCUTGREENBEANS::5pj65"}</v>
    <v>en-US</v>
    <v>Apple</v>
  </rv>
  <rv s="0">
    <v>1342177536</v>
    <v>ORGANIC CUT GREEN BEANS</v>
    <v>wjson{"t":"e","d":"Food","e":"ORGANICCUTGREENBEANS::68b96"}</v>
    <v>en-US</v>
    <v>Apple</v>
  </rv>
  <rv s="0">
    <v>1342177536</v>
    <v>ORGANIC CUT GREEN BEANS</v>
    <v>wjson{"t":"e","d":"Food","e":"ORGANICCUTGREENBEANS::6fgw7"}</v>
    <v>en-US</v>
    <v>Apple</v>
  </rv>
  <rv s="0">
    <v>1342177536</v>
    <v>ORGANIC CUT GREEN BEANS</v>
    <v>wjson{"t":"e","d":"Food","e":"ORGANICCUTGREENBEANS::6g4z8"}</v>
    <v>en-US</v>
    <v>Apple</v>
  </rv>
  <rv s="0">
    <v>1342177536</v>
    <v>ORGANIC CUT GREEN BEANS</v>
    <v>wjson{"t":"e","d":"Food","e":"ORGANICCUTGREENBEANS::6j553"}</v>
    <v>en-US</v>
    <v>Apple</v>
  </rv>
  <rv s="0">
    <v>1342177536</v>
    <v>ORGANIC CUT GREEN BEANS</v>
    <v>wjson{"t":"e","d":"Food","e":"ORGANICCUTGREENBEANS::7458y"}</v>
    <v>en-US</v>
    <v>Apple</v>
  </rv>
  <rv s="0">
    <v>1342177536</v>
    <v>ORGANIC CUT GREEN BEANS</v>
    <v>wjson{"t":"e","d":"Food","e":"ORGANICCUTGREENBEANS::79c9q"}</v>
    <v>en-US</v>
    <v>Apple</v>
  </rv>
  <rv s="0">
    <v>1342177536</v>
    <v>ORGANIC CUT GREEN BEANS</v>
    <v>wjson{"t":"e","d":"Food","e":"ORGANICCUTGREENBEANS::8g452"}</v>
    <v>en-US</v>
    <v>Apple</v>
  </rv>
  <rv s="0">
    <v>1342177536</v>
    <v>ORGANIC CUT GREEN BEANS</v>
    <v>wjson{"t":"e","d":"Food","e":"ORGANICCUTGREENBEANS::9wkm2"}</v>
    <v>en-US</v>
    <v>Apple</v>
  </rv>
  <rv s="0">
    <v>1342177536</v>
    <v>ORGANIC CUT GREEN BEANS</v>
    <v>wjson{"t":"e","d":"Food","e":"ORGANICCUTGREENBEANS::b4trm"}</v>
    <v>en-US</v>
    <v>Apple</v>
  </rv>
  <rv s="0">
    <v>1342177536</v>
    <v>ORGANIC CUT GREEN BEANS</v>
    <v>wjson{"t":"e","d":"Food","e":"ORGANICCUTGREENBEANS::csy5d"}</v>
    <v>en-US</v>
    <v>Apple</v>
  </rv>
  <rv s="0">
    <v>1342177536</v>
    <v>ORGANIC CUT GREEN BEANS</v>
    <v>wjson{"t":"e","d":"Food","e":"ORGANICCUTGREENBEANS::d6qt3"}</v>
    <v>en-US</v>
    <v>Apple</v>
  </rv>
  <rv s="0">
    <v>1342177536</v>
    <v>ORGANIC CUT GREEN BEANS</v>
    <v>wjson{"t":"e","d":"Food","e":"ORGANICCUTGREENBEANS::fb9wp"}</v>
    <v>en-US</v>
    <v>Apple</v>
  </rv>
  <rv s="0">
    <v>1342177536</v>
    <v>ORGANIC CUT GREEN BEANS</v>
    <v>wjson{"t":"e","d":"Food","e":"ORGANICCUTGREENBEANS::h2r5h"}</v>
    <v>en-US</v>
    <v>Apple</v>
  </rv>
  <rv s="0">
    <v>1342177536</v>
    <v>ORGANIC CUT GREEN BEANS</v>
    <v>wjson{"t":"e","d":"Food","e":"ORGANICCUTGREENBEANS::jvbz8"}</v>
    <v>en-US</v>
    <v>Apple</v>
  </rv>
  <rv s="0">
    <v>1342177536</v>
    <v>ORGANIC CUT GREEN BEANS</v>
    <v>wjson{"t":"e","d":"Food","e":"ORGANICCUTGREENBEANS::nzb33"}</v>
    <v>en-US</v>
    <v>Apple</v>
  </rv>
  <rv s="0">
    <v>1342177536</v>
    <v>ORGANIC CUT GREEN BEANS</v>
    <v>wjson{"t":"e","d":"Food","e":"ORGANICCUTGREENBEANS::pycj5"}</v>
    <v>en-US</v>
    <v>Apple</v>
  </rv>
  <rv s="0">
    <v>1342177536</v>
    <v>ORGANIC CUT GREEN BEANS</v>
    <v>wjson{"t":"e","d":"Food","e":"ORGANICCUTGREENBEANS::w7mgw"}</v>
    <v>en-US</v>
    <v>Apple</v>
  </rv>
  <rv s="0">
    <v>1342177536</v>
    <v>ORGANIC FRENCH STYLE GREEN BEANS</v>
    <v>wjson{"t":"e","d":"Food","e":"ORGANICFRENCHSTYLEGREENBEANS::7p4c3"}</v>
    <v>en-US</v>
    <v>Apple</v>
  </rv>
  <rv s="0">
    <v>1342177536</v>
    <v>ORGANIC FRENCH STYLE GREEN BEANS, FRENCH STYLE</v>
    <v>wjson{"t":"e","d":"Food","e":"ORGANICFRENCHSTYLEGREENBEANSFRENCHSTYLE::6mscd"}</v>
    <v>en-US</v>
    <v>Apple</v>
  </rv>
  <rv s="0">
    <v>1342177536</v>
    <v>ORGANIC GREEN BEANS</v>
    <v>wjson{"t":"e","d":"Food","e":"ORGANICGREENBEANS::337vv"}</v>
    <v>en-US</v>
    <v>Apple</v>
  </rv>
  <rv s="0">
    <v>1342177536</v>
    <v>ORGANIC GREEN BEANS</v>
    <v>wjson{"t":"e","d":"Food","e":"ORGANICGREENBEANS::6w687"}</v>
    <v>en-US</v>
    <v>Apple</v>
  </rv>
  <rv s="0">
    <v>1342177536</v>
    <v>ORGANIC GREEN BEANS</v>
    <v>wjson{"t":"e","d":"Food","e":"ORGANICGREENBEANS::9hmph"}</v>
    <v>en-US</v>
    <v>Apple</v>
  </rv>
  <rv s="0">
    <v>1342177536</v>
    <v>ORGANIC GREEN BEANS</v>
    <v>wjson{"t":"e","d":"Food","e":"ORGANICGREENBEANS::b8684"}</v>
    <v>en-US</v>
    <v>Apple</v>
  </rv>
  <rv s="0">
    <v>1342177536</v>
    <v>ORGANIC GREEN BEANS</v>
    <v>wjson{"t":"e","d":"Food","e":"ORGANICGREENBEANS::c4tp5"}</v>
    <v>en-US</v>
    <v>Apple</v>
  </rv>
  <rv s="0">
    <v>1342177536</v>
    <v>ORGANIC GREEN BEANS</v>
    <v>wjson{"t":"e","d":"Food","e":"ORGANICGREENBEANS::wr655"}</v>
    <v>en-US</v>
    <v>Apple</v>
  </rv>
  <rv s="0">
    <v>1342177536</v>
    <v>ORGANIC GREEN BEANS</v>
    <v>wjson{"t":"e","d":"Food","e":"ORGANICGREENBEANS::yfj4m"}</v>
    <v>en-US</v>
    <v>Apple</v>
  </rv>
  <rv s="0">
    <v>1342177536</v>
    <v>ORGANIC PETITE GREEN BEANS</v>
    <v>wjson{"t":"e","d":"Food","e":"ORGANICPETITEGREENBEANS::3dgk6"}</v>
    <v>en-US</v>
    <v>Apple</v>
  </rv>
  <rv s="0">
    <v>1342177536</v>
    <v>ORGANIC PETITE GREEN BEANS</v>
    <v>wjson{"t":"e","d":"Food","e":"ORGANICPETITEGREENBEANS::3yt2c"}</v>
    <v>en-US</v>
    <v>Apple</v>
  </rv>
  <rv s="0">
    <v>1342177536</v>
    <v>ORGANIC PETITE WHOLE GREEN BEANS</v>
    <v>wjson{"t":"e","d":"Food","e":"ORGANICPETITEWHOLEGREENBEANS::2h764"}</v>
    <v>en-US</v>
    <v>Apple</v>
  </rv>
  <rv s="0">
    <v>1342177536</v>
    <v>ORGANIC PETITE WHOLE GREEN BEANS</v>
    <v>wjson{"t":"e","d":"Food","e":"ORGANICPETITEWHOLEGREENBEANS::38dt9"}</v>
    <v>en-US</v>
    <v>Apple</v>
  </rv>
  <rv s="0">
    <v>1342177536</v>
    <v>ORGANIC PETITE WHOLE GREEN BEANS</v>
    <v>wjson{"t":"e","d":"Food","e":"ORGANICPETITEWHOLEGREENBEANS::j452j"}</v>
    <v>en-US</v>
    <v>Apple</v>
  </rv>
  <rv s="0">
    <v>1342177536</v>
    <v>ORGANIC TRIMMED GREEN BEANS</v>
    <v>wjson{"t":"e","d":"Food","e":"ORGANICTRIMMEDGREENBEANS::4ry88"}</v>
    <v>en-US</v>
    <v>Apple</v>
  </rv>
  <rv s="0">
    <v>1342177536</v>
    <v>ORGANIC TRIMMED GREEN BEANS</v>
    <v>wjson{"t":"e","d":"Food","e":"ORGANICTRIMMEDGREENBEANS::s37jr"}</v>
    <v>en-US</v>
    <v>Apple</v>
  </rv>
  <rv s="0">
    <v>1342177536</v>
    <v>ORGANIC VALLEY, GREEN BEANS</v>
    <v>wjson{"t":"e","d":"Food","e":"ORGANICVALLEYGREENBEANS::2vn92"}</v>
    <v>en-US</v>
    <v>Apple</v>
  </rv>
  <rv s="0">
    <v>1342177536</v>
    <v>ORGANIC WHOLE GREEN BEANS</v>
    <v>wjson{"t":"e","d":"Food","e":"ORGANICWHOLEGREENBEANS::3283p"}</v>
    <v>en-US</v>
    <v>Apple</v>
  </rv>
  <rv s="0">
    <v>1342177536</v>
    <v>ORGANIC WHOLE GREEN BEANS</v>
    <v>wjson{"t":"e","d":"Food","e":"ORGANICWHOLEGREENBEANS::5p4fq"}</v>
    <v>en-US</v>
    <v>Apple</v>
  </rv>
  <rv s="0">
    <v>1342177536</v>
    <v>ORGANIC WHOLE GREEN BEANS</v>
    <v>wjson{"t":"e","d":"Food","e":"ORGANICWHOLEGREENBEANS::6467s"}</v>
    <v>en-US</v>
    <v>Apple</v>
  </rv>
  <rv s="0">
    <v>1342177536</v>
    <v>ORGANIC WHOLE GREEN BEANS</v>
    <v>wjson{"t":"e","d":"Food","e":"ORGANICWHOLEGREENBEANS::8r584"}</v>
    <v>en-US</v>
    <v>Apple</v>
  </rv>
  <rv s="0">
    <v>1342177536</v>
    <v>ORGANIC WHOLE GREEN BEANS</v>
    <v>wjson{"t":"e","d":"Food","e":"ORGANICWHOLEGREENBEANS::r24z2"}</v>
    <v>en-US</v>
    <v>Apple</v>
  </rv>
  <rv s="0">
    <v>1342177536</v>
    <v>ORGANIC WHOLE GREEN BEANS</v>
    <v>wjson{"t":"e","d":"Food","e":"ORGANICWHOLEGREENBEANS::z435y"}</v>
    <v>en-US</v>
    <v>Apple</v>
  </rv>
  <rv s="0">
    <v>1342177536</v>
    <v>ORGANIC WHOLE GREEN BEANS</v>
    <v>wjson{"t":"e","d":"Food","e":"ORGANICWHOLEGREENBEANS::z4ycb"}</v>
    <v>en-US</v>
    <v>Apple</v>
  </rv>
  <rv s="0">
    <v>1342177536</v>
    <v>ORGANIC WHOLE PETITE GREEN BEANS</v>
    <v>wjson{"t":"e","d":"Food","e":"ORGANICWHOLEPETITEGREENBEANS::5n872"}</v>
    <v>en-US</v>
    <v>Apple</v>
  </rv>
  <rv s="0">
    <v>1342177536</v>
    <v>PACKED FRESH FRENCH STYLE GREEN BEANS, FRENCH STYLE</v>
    <v>wjson{"t":"e","d":"Food","e":"PACKEDFRESHFRENCHSTYLEGREENBEANSFRENCHSTYLE::gs868"}</v>
    <v>en-US</v>
    <v>Apple</v>
  </rv>
  <rv s="0">
    <v>1342177536</v>
    <v>PETITE GREEN BEANS</v>
    <v>wjson{"t":"e","d":"Food","e":"PETITEGREENBEANS::47d43"}</v>
    <v>en-US</v>
    <v>Apple</v>
  </rv>
  <rv s="0">
    <v>1342177536</v>
    <v>PETITE GREEN BEANS</v>
    <v>wjson{"t":"e","d":"Food","e":"PETITEGREENBEANS::7mx68"}</v>
    <v>en-US</v>
    <v>Apple</v>
  </rv>
  <rv s="0">
    <v>1342177536</v>
    <v>PETITE WHOLE GREEN BEANS</v>
    <v>wjson{"t":"e","d":"Food","e":"PETITEWHOLEGREENBEANS::294j8"}</v>
    <v>en-US</v>
    <v>Apple</v>
  </rv>
  <rv s="0">
    <v>1342177536</v>
    <v>PETITE WHOLE GREEN BEANS</v>
    <v>wjson{"t":"e","d":"Food","e":"PETITEWHOLEGREENBEANS::893kn"}</v>
    <v>en-US</v>
    <v>Apple</v>
  </rv>
  <rv s="0">
    <v>1342177536</v>
    <v>PETITE WHOLE GREEN BEANS</v>
    <v>wjson{"t":"e","d":"Food","e":"PETITEWHOLEGREENBEANS::9w266"}</v>
    <v>en-US</v>
    <v>Apple</v>
  </rv>
  <rv s="0">
    <v>1342177536</v>
    <v>PETITE WHOLE GREEN BEANS</v>
    <v>wjson{"t":"e","d":"Food","e":"PETITEWHOLEGREENBEANS::gg8vt"}</v>
    <v>en-US</v>
    <v>Apple</v>
  </rv>
  <rv s="0">
    <v>1342177536</v>
    <v>PETITE WHOLE GREEN BEANS</v>
    <v>wjson{"t":"e","d":"Food","e":"PETITEWHOLEGREENBEANS::h742z"}</v>
    <v>en-US</v>
    <v>Apple</v>
  </rv>
  <rv s="0">
    <v>1342177536</v>
    <v>PETITE WHOLE GREEN BEANS</v>
    <v>wjson{"t":"e","d":"Food","e":"PETITEWHOLEGREENBEANS::n85pc"}</v>
    <v>en-US</v>
    <v>Apple</v>
  </rv>
  <rv s="0">
    <v>1342177536</v>
    <v>PETITE WHOLE GREEN BEANS</v>
    <v>wjson{"t":"e","d":"Food","e":"PETITEWHOLEGREENBEANS::pjwd4"}</v>
    <v>en-US</v>
    <v>Apple</v>
  </rv>
  <rv s="0">
    <v>1342177536</v>
    <v>PICKLED GREEN BEANS</v>
    <v>wjson{"t":"e","d":"Food","e":"PICKLEDGREENBEANS::9r7qb"}</v>
    <v>en-US</v>
    <v>Apple</v>
  </rv>
  <rv s="0">
    <v>1342177536</v>
    <v>PICKLED GREEN BEANS</v>
    <v>wjson{"t":"e","d":"Food","e":"PICKLEDGREENBEANS::9z9gj"}</v>
    <v>en-US</v>
    <v>Apple</v>
  </rv>
  <rv s="0">
    <v>1342177536</v>
    <v>PICKLED WHOLE GREEN BEANS</v>
    <v>wjson{"t":"e","d":"Food","e":"PICKLEDWHOLEGREENBEANS::88f8r"}</v>
    <v>en-US</v>
    <v>Apple</v>
  </rv>
  <rv s="0">
    <v>1342177536</v>
    <v>PREMIUM FRENCH CUT GREEN BEANS</v>
    <v>wjson{"t":"e","d":"Food","e":"PREMIUMFRENCHCUTGREENBEANS::426k9"}</v>
    <v>en-US</v>
    <v>Apple</v>
  </rv>
  <rv s="0">
    <v>1342177536</v>
    <v>PREMIUM HARVEST WHOLE GREEN BEANS</v>
    <v>wjson{"t":"e","d":"Food","e":"PREMIUMHARVESTWHOLEGREENBEANS::4s935"}</v>
    <v>en-US</v>
    <v>Apple</v>
  </rv>
  <rv s="0">
    <v>1342177536</v>
    <v>PREMIUM ORGANIC CUT GREEN BEANS</v>
    <v>wjson{"t":"e","d":"Food","e":"PREMIUMORGANICCUTGREENBEANS::6yh39"}</v>
    <v>en-US</v>
    <v>Apple</v>
  </rv>
  <rv s="0">
    <v>1342177536</v>
    <v>PREMIUM ORGANIC CUT GREEN BEANS</v>
    <v>wjson{"t":"e","d":"Food","e":"PREMIUMORGANICCUTGREENBEANS::7684f"}</v>
    <v>en-US</v>
    <v>Apple</v>
  </rv>
  <rv s="0">
    <v>1342177536</v>
    <v>PREMIUM QUALITY FRENCH STYLE GREEN BEANS</v>
    <v>wjson{"t":"e","d":"Food","e":"PREMIUMQUALITYFRENCHSTYLEGREENBEANS::t73n8"}</v>
    <v>en-US</v>
    <v>Apple</v>
  </rv>
  <rv s="0">
    <v>1342177536</v>
    <v>PREMIUM WHOLE GREEN BEANS</v>
    <v>wjson{"t":"e","d":"Food","e":"PREMIUMWHOLEGREENBEANS::9844p"}</v>
    <v>en-US</v>
    <v>Apple</v>
  </rv>
  <rv s="0">
    <v>1342177536</v>
    <v>PUBLIX, FRENCH CUT GREEN BEANS</v>
    <v>wjson{"t":"e","d":"Food","e":"PUBLIXFRENCHCUTGREENBEANS::z5282"}</v>
    <v>en-US</v>
    <v>Apple</v>
  </rv>
  <rv s="0">
    <v>1342177536</v>
    <v>Richfield Farms Cut Green Beans</v>
    <v>wjson{"t":"e","d":"Food","e":"RichfieldFarmsCutGreenBeans::yq8g6"}</v>
    <v>en-US</v>
    <v>Apple</v>
  </rv>
  <rv s="0">
    <v>1342177536</v>
    <v>Santiam Cut Green Beans 14.5oz</v>
    <v>wjson{"t":"e","d":"Food","e":"SantiamCutGreenBeans145oz::5754q"}</v>
    <v>en-US</v>
    <v>Apple</v>
  </rv>
  <rv s="0">
    <v>1342177536</v>
    <v>Santiam French Style Green Beans 14.5oz</v>
    <v>wjson{"t":"e","d":"Food","e":"SantiamFrenchStyleGreenBeans145oz::7ssqm"}</v>
    <v>en-US</v>
    <v>Apple</v>
  </rv>
  <rv s="0">
    <v>1342177536</v>
    <v>Santiam No Salt Cut Green Beans 14.5oz</v>
    <v>wjson{"t":"e","d":"Food","e":"SantiamNoSaltCutGreenBeans145oz::cf39m"}</v>
    <v>en-US</v>
    <v>Apple</v>
  </rv>
  <rv s="0">
    <v>1342177536</v>
    <v>Santiam Whole Green Beans 14.5oz</v>
    <v>wjson{"t":"e","d":"Food","e":"SantiamWholeGreenBeans145oz::c6646"}</v>
    <v>en-US</v>
    <v>Apple</v>
  </rv>
  <rv s="0">
    <v>1342177536</v>
    <v>SCHNUCKS, FRENCH STYLE GREEN BEANS</v>
    <v>wjson{"t":"e","d":"Food","e":"SCHNUCKSFRENCHSTYLEGREENBEANS::25t73"}</v>
    <v>en-US</v>
    <v>Apple</v>
  </rv>
  <rv s="0">
    <v>1342177536</v>
    <v>SEASONED CUT GREEN BEANS</v>
    <v>wjson{"t":"e","d":"Food","e":"SEASONEDCUTGREENBEANS::6jcs5"}</v>
    <v>en-US</v>
    <v>Apple</v>
  </rv>
  <rv s="0">
    <v>1342177536</v>
    <v>SEASONED CUT ITALIAN GREEN BEANS</v>
    <v>wjson{"t":"e","d":"Food","e":"SEASONEDCUTITALIANGREENBEANS::tg7jj"}</v>
    <v>en-US</v>
    <v>Apple</v>
  </rv>
  <rv s="0">
    <v>1342177536</v>
    <v>SEASONED ITALIAN GREEN BEANS</v>
    <v>wjson{"t":"e","d":"Food","e":"SEASONEDITALIANGREENBEANS::2546b"}</v>
    <v>en-US</v>
    <v>Apple</v>
  </rv>
  <rv s="0">
    <v>1342177536</v>
    <v>SEASONED ITALIAN GREEN BEANS</v>
    <v>wjson{"t":"e","d":"Food","e":"SEASONEDITALIANGREENBEANS::56g99"}</v>
    <v>en-US</v>
    <v>Apple</v>
  </rv>
  <rv s="0">
    <v>1342177536</v>
    <v>SEASONED ITALIAN GREEN BEANS</v>
    <v>wjson{"t":"e","d":"Food","e":"SEASONEDITALIANGREENBEANS::q9565"}</v>
    <v>en-US</v>
    <v>Apple</v>
  </rv>
  <rv s="0">
    <v>1342177536</v>
    <v>SEASONED ITALIAN GREEN BEANS</v>
    <v>wjson{"t":"e","d":"Food","e":"SEASONEDITALIANGREENBEANS::rpky5"}</v>
    <v>en-US</v>
    <v>Apple</v>
  </rv>
  <rv s="0">
    <v>1342177536</v>
    <v>SEASONED SOUTHERN CLASSICS CUT ITALIAN GREEN BEANS</v>
    <v>wjson{"t":"e","d":"Food","e":"SEASONEDSOUTHERNCLASSICSCUTITALIANGREENBEANS::fwy4d"}</v>
    <v>en-US</v>
    <v>Apple</v>
  </rv>
  <rv s="0">
    <v>1342177536</v>
    <v>SEASONED SOUTHERN STYLE GREEN BEANS</v>
    <v>wjson{"t":"e","d":"Food","e":"SEASONEDSOUTHERNSTYLEGREENBEANS::6mbzt"}</v>
    <v>en-US</v>
    <v>Apple</v>
  </rv>
  <rv s="0">
    <v>1342177536</v>
    <v>SEASONED SOUTHERN STYLE GREEN BEANS</v>
    <v>wjson{"t":"e","d":"Food","e":"SEASONEDSOUTHERNSTYLEGREENBEANS::ftpt5"}</v>
    <v>en-US</v>
    <v>Apple</v>
  </rv>
  <rv s="0">
    <v>1342177536</v>
    <v>SEASONED SOUTHERN STYLE GREEN BEANS</v>
    <v>wjson{"t":"e","d":"Food","e":"SEASONEDSOUTHERNSTYLEGREENBEANS::mdg8p"}</v>
    <v>en-US</v>
    <v>Apple</v>
  </rv>
  <rv s="0">
    <v>1342177536</v>
    <v>SHORT CUT GREEN BEANS</v>
    <v>wjson{"t":"e","d":"Food","e":"SHORTCUTGREENBEANS::d584v"}</v>
    <v>en-US</v>
    <v>Apple</v>
  </rv>
  <rv s="0">
    <v>1342177536</v>
    <v>SHORT CUT GREEN BEANS</v>
    <v>wjson{"t":"e","d":"Food","e":"SHORTCUTGREENBEANS::drsv9"}</v>
    <v>en-US</v>
    <v>Apple</v>
  </rv>
  <rv s="0">
    <v>1342177536</v>
    <v>SHORT CUT GREEN BEANS</v>
    <v>wjson{"t":"e","d":"Food","e":"SHORTCUTGREENBEANS::q9q86"}</v>
    <v>en-US</v>
    <v>Apple</v>
  </rv>
  <rv s="0">
    <v>1342177536</v>
    <v>SHORT CUT GREEN BEANS</v>
    <v>wjson{"t":"e","d":"Food","e":"SHORTCUTGREENBEANS::qfq8t"}</v>
    <v>en-US</v>
    <v>Apple</v>
  </rv>
  <rv s="0">
    <v>1342177536</v>
    <v>SLICED GREEN BEANS</v>
    <v>wjson{"t":"e","d":"Food","e":"SLICEDGREENBEANS::8397v"}</v>
    <v>en-US</v>
    <v>Apple</v>
  </rv>
  <rv s="0">
    <v>1342177536</v>
    <v>SLICED GREEN BEANS</v>
    <v>wjson{"t":"e","d":"Food","e":"SLICEDGREENBEANS::9jtjm"}</v>
    <v>en-US</v>
    <v>Apple</v>
  </rv>
  <rv s="0">
    <v>1342177536</v>
    <v>SLICED GREEN BEANS</v>
    <v>wjson{"t":"e","d":"Food","e":"SLICEDGREENBEANS::mqn8x"}</v>
    <v>en-US</v>
    <v>Apple</v>
  </rv>
  <rv s="0">
    <v>1342177536</v>
    <v>SLICED GREEN BEANS</v>
    <v>wjson{"t":"e","d":"Food","e":"SLICEDGREENBEANS::ts4hj"}</v>
    <v>en-US</v>
    <v>Apple</v>
  </rv>
  <rv s="0">
    <v>1342177536</v>
    <v>SNIPPED GREEN BEANS</v>
    <v>wjson{"t":"e","d":"Food","e":"SNIPPEDGREENBEANS::54q36"}</v>
    <v>en-US</v>
    <v>Apple</v>
  </rv>
  <rv s="0">
    <v>1342177536</v>
    <v>SNIPPED GREEN BEANS</v>
    <v>wjson{"t":"e","d":"Food","e":"SNIPPEDGREENBEANS::5br83"}</v>
    <v>en-US</v>
    <v>Apple</v>
  </rv>
  <rv s="0">
    <v>1342177536</v>
    <v>SNIPPED GREEN BEANS</v>
    <v>wjson{"t":"e","d":"Food","e":"SNIPPEDGREENBEANS::jw24p"}</v>
    <v>en-US</v>
    <v>Apple</v>
  </rv>
  <rv s="0">
    <v>1342177536</v>
    <v>SPICY GREEN BEANS, SPICY</v>
    <v>wjson{"t":"e","d":"Food","e":"SPICYGREENBEANSSPICY::3w2c6"}</v>
    <v>en-US</v>
    <v>Apple</v>
  </rv>
  <rv s="0">
    <v>1342177536</v>
    <v>SPICY PICKLED GREEN BEANS</v>
    <v>wjson{"t":"e","d":"Food","e":"SPICYPICKLEDGREENBEANS::249d5"}</v>
    <v>en-US</v>
    <v>Apple</v>
  </rv>
  <rv s="0">
    <v>1342177536</v>
    <v>SPICY PICKLED GREEN BEANS</v>
    <v>wjson{"t":"e","d":"Food","e":"SPICYPICKLEDGREENBEANS::733j8"}</v>
    <v>en-US</v>
    <v>Apple</v>
  </rv>
  <rv s="0">
    <v>1342177536</v>
    <v>SPRINGFIELD, FANCY CUT GREEN BEANS</v>
    <v>wjson{"t":"e","d":"Food","e":"SPRINGFIELDFANCYCUTGREENBEANS::7t5kv"}</v>
    <v>en-US</v>
    <v>Apple</v>
  </rv>
  <rv s="0">
    <v>1342177536</v>
    <v>STEAKHOUSE GREEN BEANS</v>
    <v>wjson{"t":"e","d":"Food","e":"STEAKHOUSEGREENBEANS::44d5h"}</v>
    <v>en-US</v>
    <v>Apple</v>
  </rv>
  <rv s="0">
    <v>1342177536</v>
    <v>STEAKHOUSE GREEN BEANS</v>
    <v>wjson{"t":"e","d":"Food","e":"STEAKHOUSEGREENBEANS::82k62"}</v>
    <v>en-US</v>
    <v>Apple</v>
  </rv>
  <rv s="0">
    <v>1342177536</v>
    <v>STEAMABLE CUT GREEN BEANS</v>
    <v>wjson{"t":"e","d":"Food","e":"STEAMABLECUTGREENBEANS::24hr3"}</v>
    <v>en-US</v>
    <v>Apple</v>
  </rv>
  <rv s="0">
    <v>1342177536</v>
    <v>STEAMABLE CUT GREEN BEANS</v>
    <v>wjson{"t":"e","d":"Food","e":"STEAMABLECUTGREENBEANS::5d86c"}</v>
    <v>en-US</v>
    <v>Apple</v>
  </rv>
  <rv s="0">
    <v>1342177536</v>
    <v>STEAMABLE CUT GREEN BEANS</v>
    <v>wjson{"t":"e","d":"Food","e":"STEAMABLECUTGREENBEANS::6n397"}</v>
    <v>en-US</v>
    <v>Apple</v>
  </rv>
  <rv s="0">
    <v>1342177536</v>
    <v>STEAMABLE CUT GREEN BEANS</v>
    <v>wjson{"t":"e","d":"Food","e":"STEAMABLECUTGREENBEANS::83vx9"}</v>
    <v>en-US</v>
    <v>Apple</v>
  </rv>
  <rv s="0">
    <v>1342177536</v>
    <v>STEAMABLE CUT GREEN BEANS</v>
    <v>wjson{"t":"e","d":"Food","e":"STEAMABLECUTGREENBEANS::ds2p5"}</v>
    <v>en-US</v>
    <v>Apple</v>
  </rv>
  <rv s="0">
    <v>1342177536</v>
    <v>STEAMABLE CUT GREEN BEANS</v>
    <v>wjson{"t":"e","d":"Food","e":"STEAMABLECUTGREENBEANS::f52dc"}</v>
    <v>en-US</v>
    <v>Apple</v>
  </rv>
  <rv s="0">
    <v>1342177536</v>
    <v>STEAMABLE CUT GREEN BEANS</v>
    <v>wjson{"t":"e","d":"Food","e":"STEAMABLECUTGREENBEANS::h8ghf"}</v>
    <v>en-US</v>
    <v>Apple</v>
  </rv>
  <rv s="0">
    <v>1342177536</v>
    <v>STEAMABLE CUT GREEN BEANS</v>
    <v>wjson{"t":"e","d":"Food","e":"STEAMABLECUTGREENBEANS::kkk2z"}</v>
    <v>en-US</v>
    <v>Apple</v>
  </rv>
  <rv s="0">
    <v>1342177536</v>
    <v>STEAMABLE CUT GREEN BEANS</v>
    <v>wjson{"t":"e","d":"Food","e":"STEAMABLECUTGREENBEANS::mdh5q"}</v>
    <v>en-US</v>
    <v>Apple</v>
  </rv>
  <rv s="0">
    <v>1342177536</v>
    <v>STEAMABLE CUT GREEN BEANS</v>
    <v>wjson{"t":"e","d":"Food","e":"STEAMABLECUTGREENBEANS::xv9rg"}</v>
    <v>en-US</v>
    <v>Apple</v>
  </rv>
  <rv s="0">
    <v>1342177536</v>
    <v>STEAMABLE WHOLE GREEN BEANS</v>
    <v>wjson{"t":"e","d":"Food","e":"STEAMABLEWHOLEGREENBEANS::d88qn"}</v>
    <v>en-US</v>
    <v>Apple</v>
  </rv>
  <rv s="0">
    <v>1342177536</v>
    <v>STEAMABLE WHOLE THIN GREEN BEANS</v>
    <v>wjson{"t":"e","d":"Food","e":"STEAMABLEWHOLETHINGREENBEANS::khk82"}</v>
    <v>en-US</v>
    <v>Apple</v>
  </rv>
  <rv s="0">
    <v>1342177536</v>
    <v>STEAMED CUT GREEN BEANS</v>
    <v>wjson{"t":"e","d":"Food","e":"STEAMEDCUTGREENBEANS::9hk2k"}</v>
    <v>en-US</v>
    <v>Apple</v>
  </rv>
  <rv s="0">
    <v>1342177536</v>
    <v>STEAM-IN-BAG GREEN BEANS</v>
    <v>wjson{"t":"e","d":"Food","e":"STEAMINBAGGREENBEANS::34wv9"}</v>
    <v>en-US</v>
    <v>Apple</v>
  </rv>
  <rv s="0">
    <v>1342177536</v>
    <v>STEAM-IN-BAG GREEN BEANS</v>
    <v>wjson{"t":"e","d":"Food","e":"STEAMINBAGGREENBEANS::6654p"}</v>
    <v>en-US</v>
    <v>Apple</v>
  </rv>
  <rv s="0">
    <v>1342177536</v>
    <v>STEAM-IN-BAG GREEN BEANS</v>
    <v>wjson{"t":"e","d":"Food","e":"STEAMINBAGGREENBEANS::f9397"}</v>
    <v>en-US</v>
    <v>Apple</v>
  </rv>
  <rv s="0">
    <v>1342177536</v>
    <v>STEAM-IN-BAG GREEN BEANS</v>
    <v>wjson{"t":"e","d":"Food","e":"STEAMINBAGGREENBEANS::h5443"}</v>
    <v>en-US</v>
    <v>Apple</v>
  </rv>
  <rv s="0">
    <v>1342177536</v>
    <v>STEAMIN' EASY, CUT GREEN BEANS</v>
    <v>wjson{"t":"e","d":"Food","e":"STEAMINEASYCUTGREENBEANS::6c4dc"}</v>
    <v>en-US</v>
    <v>Apple</v>
  </rv>
  <rv s="0">
    <v>1342177536</v>
    <v>STEAMIN' EASY, FRENCH CUT GREEN BEANS</v>
    <v>wjson{"t":"e","d":"Food","e":"STEAMINEASYFRENCHCUTGREENBEANS::74z96"}</v>
    <v>en-US</v>
    <v>Apple</v>
  </rv>
  <rv s="0">
    <v>1342177536</v>
    <v>STEAMIN' EASY, FRENCH STYLE GREEN BEANS, FRENCH STYLE</v>
    <v>wjson{"t":"e","d":"Food","e":"STEAMINEASYFRENCHSTYLEGREENBEANSFRENCHSTYLE::7h54m"}</v>
    <v>en-US</v>
    <v>Apple</v>
  </rv>
  <rv s="0">
    <v>1342177536</v>
    <v>STEAMIN' EASY FRESHLY FROZEN CUT GREEN BEANS</v>
    <v>wjson{"t":"e","d":"Food","e":"STEAMINEASYFRESHLYFROZENCUTGREENBEANS::kc6zs"}</v>
    <v>en-US</v>
    <v>Apple</v>
  </rv>
  <rv s="0">
    <v>1342177536</v>
    <v>STEAM QUICK, FRENCH CUT GREEN BEANS</v>
    <v>wjson{"t":"e","d":"Food","e":"STEAMQUICKFRENCHCUTGREENBEANS::7846m"}</v>
    <v>en-US</v>
    <v>Apple</v>
  </rv>
  <rv s="0">
    <v>1342177536</v>
    <v>SUNNY FARM, CUT GREEN BEANS, NO SALT ADDED</v>
    <v>wjson{"t":"e","d":"Food","e":"SUNNYFARMCUTGREENBEANSNOSALTADDED::nnj4n"}</v>
    <v>en-US</v>
    <v>Apple</v>
  </rv>
  <rv s="0">
    <v>1342177536</v>
    <v>TRIMMED GREEN BEANS</v>
    <v>wjson{"t":"e","d":"Food","e":"TRIMMEDGREENBEANS::b7jtk"}</v>
    <v>en-US</v>
    <v>Apple</v>
  </rv>
  <rv s="0">
    <v>1342177536</v>
    <v>TRIMMED GREEN BEANS</v>
    <v>wjson{"t":"e","d":"Food","e":"TRIMMEDGREENBEANS::sng2p"}</v>
    <v>en-US</v>
    <v>Apple</v>
  </rv>
  <rv s="0">
    <v>1342177536</v>
    <v>TRIMMED GREEN BEANS</v>
    <v>wjson{"t":"e","d":"Food","e":"TRIMMEDGREENBEANS::w2n8f"}</v>
    <v>en-US</v>
    <v>Apple</v>
  </rv>
  <rv s="0">
    <v>1342177536</v>
    <v>TRIMMED &amp; WASHED GREEN BEANS</v>
    <v>wjson{"t":"e","d":"Food","e":"TRIMMEDWASHEDGREENBEANS::24t7q"}</v>
    <v>en-US</v>
    <v>Apple</v>
  </rv>
  <rv s="0">
    <v>1342177536</v>
    <v>VERI-GREEN, CUT GREEN BEANS</v>
    <v>wjson{"t":"e","d":"Food","e":"VERIGREENCUTGREENBEANS::jhbc7"}</v>
    <v>en-US</v>
    <v>Apple</v>
  </rv>
  <rv s="0">
    <v>1342177536</v>
    <v>VERI-GREEN CUT GREEN BEANS</v>
    <v>wjson{"t":"e","d":"Food","e":"VERIGREENCUTGREENBEANS::qk4ns"}</v>
    <v>en-US</v>
    <v>Apple</v>
  </rv>
  <rv s="0">
    <v>1342177536</v>
    <v>WEIS, CUT GREEN BEANS</v>
    <v>wjson{"t":"e","d":"Food","e":"WEISCUTGREENBEANS::dz4kx"}</v>
    <v>en-US</v>
    <v>Apple</v>
  </rv>
  <rv s="0">
    <v>1342177536</v>
    <v>WEIS, FRENCH STYLE GREEN BEANS</v>
    <v>wjson{"t":"e","d":"Food","e":"WEISFRENCHSTYLEGREENBEANS::7x8k2"}</v>
    <v>en-US</v>
    <v>Apple</v>
  </rv>
  <rv s="0">
    <v>1342177536</v>
    <v>WHOLE BLUE LAKE GREEN BEANS</v>
    <v>wjson{"t":"e","d":"Food","e":"WHOLEBLUELAKEGREENBEANS::37gtx"}</v>
    <v>en-US</v>
    <v>Apple</v>
  </rv>
  <rv s="0">
    <v>1342177536</v>
    <v>WHOLE FANCY GREEN BEANS</v>
    <v>wjson{"t":"e","d":"Food","e":"WHOLEFANCYGREENBEANS::jr97f"}</v>
    <v>en-US</v>
    <v>Apple</v>
  </rv>
  <rv s="0">
    <v>1342177536</v>
    <v>WHOLE GREEN BEANS</v>
    <v>wjson{"t":"e","d":"Food","e":"WHOLEGREENBEANS::247sg"}</v>
    <v>en-US</v>
    <v>Apple</v>
  </rv>
  <rv s="0">
    <v>1342177536</v>
    <v>WHOLE GREEN BEANS</v>
    <v>wjson{"t":"e","d":"Food","e":"WHOLEGREENBEANS::2792c"}</v>
    <v>en-US</v>
    <v>Apple</v>
  </rv>
  <rv s="0">
    <v>1342177536</v>
    <v>WHOLE GREEN BEANS</v>
    <v>wjson{"t":"e","d":"Food","e":"WHOLEGREENBEANS::2s99n"}</v>
    <v>en-US</v>
    <v>Apple</v>
  </rv>
  <rv s="0">
    <v>1342177536</v>
    <v>WHOLE GREEN BEANS</v>
    <v>wjson{"t":"e","d":"Food","e":"WHOLEGREENBEANS::3jv39"}</v>
    <v>en-US</v>
    <v>Apple</v>
  </rv>
  <rv s="0">
    <v>1342177536</v>
    <v>WHOLE GREEN BEANS</v>
    <v>wjson{"t":"e","d":"Food","e":"WHOLEGREENBEANS::44z87"}</v>
    <v>en-US</v>
    <v>Apple</v>
  </rv>
  <rv s="0">
    <v>1342177536</v>
    <v>WHOLE GREEN BEANS</v>
    <v>wjson{"t":"e","d":"Food","e":"WHOLEGREENBEANS::4pb3r"}</v>
    <v>en-US</v>
    <v>Apple</v>
  </rv>
  <rv s="0">
    <v>1342177536</v>
    <v>WHOLE GREEN BEANS</v>
    <v>wjson{"t":"e","d":"Food","e":"WHOLEGREENBEANS::4vwrd"}</v>
    <v>en-US</v>
    <v>Apple</v>
  </rv>
  <rv s="0">
    <v>1342177536</v>
    <v>WHOLE GREEN BEANS</v>
    <v>wjson{"t":"e","d":"Food","e":"WHOLEGREENBEANS::53y3k"}</v>
    <v>en-US</v>
    <v>Apple</v>
  </rv>
  <rv s="0">
    <v>1342177536</v>
    <v>WHOLE GREEN BEANS</v>
    <v>wjson{"t":"e","d":"Food","e":"WHOLEGREENBEANS::57rt3"}</v>
    <v>en-US</v>
    <v>Apple</v>
  </rv>
  <rv s="0">
    <v>1342177536</v>
    <v>WHOLE GREEN BEANS</v>
    <v>wjson{"t":"e","d":"Food","e":"WHOLEGREENBEANS::7633p"}</v>
    <v>en-US</v>
    <v>Apple</v>
  </rv>
  <rv s="0">
    <v>1342177536</v>
    <v>WHOLE GREEN BEANS</v>
    <v>wjson{"t":"e","d":"Food","e":"WHOLEGREENBEANS::77qd3"}</v>
    <v>en-US</v>
    <v>Apple</v>
  </rv>
  <rv s="0">
    <v>1342177536</v>
    <v>WHOLE GREEN BEANS</v>
    <v>wjson{"t":"e","d":"Food","e":"WHOLEGREENBEANS::7d776"}</v>
    <v>en-US</v>
    <v>Apple</v>
  </rv>
  <rv s="0">
    <v>1342177536</v>
    <v>WHOLE GREEN BEANS</v>
    <v>wjson{"t":"e","d":"Food","e":"WHOLEGREENBEANS::7dh4m"}</v>
    <v>en-US</v>
    <v>Apple</v>
  </rv>
  <rv s="0">
    <v>1342177536</v>
    <v>WHOLE GREEN BEANS</v>
    <v>wjson{"t":"e","d":"Food","e":"WHOLEGREENBEANS::7vsdd"}</v>
    <v>en-US</v>
    <v>Apple</v>
  </rv>
  <rv s="0">
    <v>1342177536</v>
    <v>WHOLE GREEN BEANS</v>
    <v>wjson{"t":"e","d":"Food","e":"WHOLEGREENBEANS::84y24"}</v>
    <v>en-US</v>
    <v>Apple</v>
  </rv>
  <rv s="0">
    <v>1342177536</v>
    <v>WHOLE GREEN BEANS</v>
    <v>wjson{"t":"e","d":"Food","e":"WHOLEGREENBEANS::8t266"}</v>
    <v>en-US</v>
    <v>Apple</v>
  </rv>
  <rv s="0">
    <v>1342177536</v>
    <v>WHOLE GREEN BEANS</v>
    <v>wjson{"t":"e","d":"Food","e":"WHOLEGREENBEANS::9g8p4"}</v>
    <v>en-US</v>
    <v>Apple</v>
  </rv>
  <rv s="0">
    <v>1342177536</v>
    <v>WHOLE GREEN BEANS</v>
    <v>wjson{"t":"e","d":"Food","e":"WHOLEGREENBEANS::9v2cm"}</v>
    <v>en-US</v>
    <v>Apple</v>
  </rv>
  <rv s="0">
    <v>1342177536</v>
    <v>WHOLE GREEN BEANS</v>
    <v>wjson{"t":"e","d":"Food","e":"WHOLEGREENBEANS::b8v76"}</v>
    <v>en-US</v>
    <v>Apple</v>
  </rv>
  <rv s="0">
    <v>1342177536</v>
    <v>WHOLE GREEN BEANS</v>
    <v>wjson{"t":"e","d":"Food","e":"WHOLEGREENBEANS::bp7wc"}</v>
    <v>en-US</v>
    <v>Apple</v>
  </rv>
  <rv s="0">
    <v>1342177536</v>
    <v>WHOLE GREEN BEANS</v>
    <v>wjson{"t":"e","d":"Food","e":"WHOLEGREENBEANS::br6fv"}</v>
    <v>en-US</v>
    <v>Apple</v>
  </rv>
  <rv s="0">
    <v>1342177536</v>
    <v>WHOLE GREEN BEANS</v>
    <v>wjson{"t":"e","d":"Food","e":"WHOLEGREENBEANS::brns3"}</v>
    <v>en-US</v>
    <v>Apple</v>
  </rv>
  <rv s="0">
    <v>1342177536</v>
    <v>WHOLE GREEN BEANS</v>
    <v>wjson{"t":"e","d":"Food","e":"WHOLEGREENBEANS::c9p6p"}</v>
    <v>en-US</v>
    <v>Apple</v>
  </rv>
  <rv s="0">
    <v>1342177536</v>
    <v>WHOLE GREEN BEANS</v>
    <v>wjson{"t":"e","d":"Food","e":"WHOLEGREENBEANS::dnd6h"}</v>
    <v>en-US</v>
    <v>Apple</v>
  </rv>
  <rv s="0">
    <v>1342177536</v>
    <v>WHOLE GREEN BEANS</v>
    <v>wjson{"t":"e","d":"Food","e":"WHOLEGREENBEANS::f2n8s"}</v>
    <v>en-US</v>
    <v>Apple</v>
  </rv>
  <rv s="0">
    <v>1342177536</v>
    <v>WHOLE GREEN BEANS</v>
    <v>wjson{"t":"e","d":"Food","e":"WHOLEGREENBEANS::f89qz"}</v>
    <v>en-US</v>
    <v>Apple</v>
  </rv>
  <rv s="0">
    <v>1342177536</v>
    <v>WHOLE GREEN BEANS</v>
    <v>wjson{"t":"e","d":"Food","e":"WHOLEGREENBEANS::f9cm4"}</v>
    <v>en-US</v>
    <v>Apple</v>
  </rv>
  <rv s="0">
    <v>1342177536</v>
    <v>WHOLE GREEN BEANS</v>
    <v>wjson{"t":"e","d":"Food","e":"WHOLEGREENBEANS::gq5r9"}</v>
    <v>en-US</v>
    <v>Apple</v>
  </rv>
  <rv s="0">
    <v>1342177536</v>
    <v>WHOLE GREEN BEANS</v>
    <v>wjson{"t":"e","d":"Food","e":"WHOLEGREENBEANS::h62d2"}</v>
    <v>en-US</v>
    <v>Apple</v>
  </rv>
  <rv s="0">
    <v>1342177536</v>
    <v>WHOLE GREEN BEANS</v>
    <v>wjson{"t":"e","d":"Food","e":"WHOLEGREENBEANS::j6328"}</v>
    <v>en-US</v>
    <v>Apple</v>
  </rv>
  <rv s="0">
    <v>1342177536</v>
    <v>WHOLE GREEN BEANS</v>
    <v>wjson{"t":"e","d":"Food","e":"WHOLEGREENBEANS::jws6j"}</v>
    <v>en-US</v>
    <v>Apple</v>
  </rv>
  <rv s="0">
    <v>1342177536</v>
    <v>WHOLE GREEN BEANS</v>
    <v>wjson{"t":"e","d":"Food","e":"WHOLEGREENBEANS::ktvq2"}</v>
    <v>en-US</v>
    <v>Apple</v>
  </rv>
  <rv s="0">
    <v>1342177536</v>
    <v>WHOLE GREEN BEANS</v>
    <v>wjson{"t":"e","d":"Food","e":"WHOLEGREENBEANS::mbh6y"}</v>
    <v>en-US</v>
    <v>Apple</v>
  </rv>
  <rv s="0">
    <v>1342177536</v>
    <v>WHOLE GREEN BEANS</v>
    <v>wjson{"t":"e","d":"Food","e":"WHOLEGREENBEANS::n2v9w"}</v>
    <v>en-US</v>
    <v>Apple</v>
  </rv>
  <rv s="0">
    <v>1342177536</v>
    <v>WHOLE GREEN BEANS</v>
    <v>wjson{"t":"e","d":"Food","e":"WHOLEGREENBEANS::n72m8"}</v>
    <v>en-US</v>
    <v>Apple</v>
  </rv>
  <rv s="0">
    <v>1342177536</v>
    <v>WHOLE GREEN BEANS</v>
    <v>wjson{"t":"e","d":"Food","e":"WHOLEGREENBEANS::nxqs8"}</v>
    <v>en-US</v>
    <v>Apple</v>
  </rv>
  <rv s="0">
    <v>1342177536</v>
    <v>WHOLE GREEN BEANS PETITE</v>
    <v>wjson{"t":"e","d":"Food","e":"WHOLEGREENBEANSPETITE::34y82"}</v>
    <v>en-US</v>
    <v>Apple</v>
  </rv>
  <rv s="0">
    <v>1342177536</v>
    <v>WHOLE GREEN BEANS</v>
    <v>wjson{"t":"e","d":"Food","e":"WHOLEGREENBEANS::py6yx"}</v>
    <v>en-US</v>
    <v>Apple</v>
  </rv>
  <rv s="0">
    <v>1342177536</v>
    <v>WHOLE GREEN BEANS</v>
    <v>wjson{"t":"e","d":"Food","e":"WHOLEGREENBEANS::q7469"}</v>
    <v>en-US</v>
    <v>Apple</v>
  </rv>
  <rv s="0">
    <v>1342177536</v>
    <v>WHOLE GREEN BEANS</v>
    <v>wjson{"t":"e","d":"Food","e":"WHOLEGREENBEANS::qyy8m"}</v>
    <v>en-US</v>
    <v>Apple</v>
  </rv>
  <rv s="0">
    <v>1342177536</v>
    <v>WHOLE GREEN BEANS</v>
    <v>wjson{"t":"e","d":"Food","e":"WHOLEGREENBEANS::r826x"}</v>
    <v>en-US</v>
    <v>Apple</v>
  </rv>
  <rv s="0">
    <v>1342177536</v>
    <v>WHOLE GREEN BEANS</v>
    <v>wjson{"t":"e","d":"Food","e":"WHOLEGREENBEANS::r9j5c"}</v>
    <v>en-US</v>
    <v>Apple</v>
  </rv>
  <rv s="0">
    <v>1342177536</v>
    <v>WHOLE GREEN BEANS</v>
    <v>wjson{"t":"e","d":"Food","e":"WHOLEGREENBEANS::rddg9"}</v>
    <v>en-US</v>
    <v>Apple</v>
  </rv>
  <rv s="0">
    <v>1342177536</v>
    <v>WHOLE GREEN BEANS</v>
    <v>wjson{"t":"e","d":"Food","e":"WHOLEGREENBEANS::rfry3"}</v>
    <v>en-US</v>
    <v>Apple</v>
  </rv>
  <rv s="0">
    <v>1342177536</v>
    <v>WHOLE GREEN BEANS</v>
    <v>wjson{"t":"e","d":"Food","e":"WHOLEGREENBEANS::rw2tq"}</v>
    <v>en-US</v>
    <v>Apple</v>
  </rv>
  <rv s="0">
    <v>1342177536</v>
    <v>WHOLE GREEN BEANS</v>
    <v>wjson{"t":"e","d":"Food","e":"WHOLEGREENBEANS::s9sgq"}</v>
    <v>en-US</v>
    <v>Apple</v>
  </rv>
  <rv s="0">
    <v>1342177536</v>
    <v>WHOLE GREEN BEANS</v>
    <v>wjson{"t":"e","d":"Food","e":"WHOLEGREENBEANS::syp9k"}</v>
    <v>en-US</v>
    <v>Apple</v>
  </rv>
  <rv s="0">
    <v>1342177536</v>
    <v>WHOLE GREEN BEANS</v>
    <v>wjson{"t":"e","d":"Food","e":"WHOLEGREENBEANS::t6849"}</v>
    <v>en-US</v>
    <v>Apple</v>
  </rv>
  <rv s="0">
    <v>1342177536</v>
    <v>WHOLE GREEN BEANS</v>
    <v>wjson{"t":"e","d":"Food","e":"WHOLEGREENBEANS::t9d66"}</v>
    <v>en-US</v>
    <v>Apple</v>
  </rv>
  <rv s="0">
    <v>1342177536</v>
    <v>WHOLE GREEN BEANS</v>
    <v>wjson{"t":"e","d":"Food","e":"WHOLEGREENBEANS::tcwr4"}</v>
    <v>en-US</v>
    <v>Apple</v>
  </rv>
  <rv s="0">
    <v>1342177536</v>
    <v>WHOLE GREEN BEANS</v>
    <v>wjson{"t":"e","d":"Food","e":"WHOLEGREENBEANS::vjx3v"}</v>
    <v>en-US</v>
    <v>Apple</v>
  </rv>
  <rv s="0">
    <v>1342177536</v>
    <v>WHOLE GREEN BEANS</v>
    <v>wjson{"t":"e","d":"Food","e":"WHOLEGREENBEANS::vxnf3"}</v>
    <v>en-US</v>
    <v>Apple</v>
  </rv>
  <rv s="0">
    <v>1342177536</v>
    <v>WHOLE GREEN BEANS</v>
    <v>wjson{"t":"e","d":"Food","e":"WHOLEGREENBEANS::w25n2"}</v>
    <v>en-US</v>
    <v>Apple</v>
  </rv>
  <rv s="0">
    <v>1342177536</v>
    <v>WHOLE GREEN BEANS</v>
    <v>wjson{"t":"e","d":"Food","e":"WHOLEGREENBEANS::w3k58"}</v>
    <v>en-US</v>
    <v>Apple</v>
  </rv>
  <rv s="0">
    <v>1342177536</v>
    <v>WHOLE GREEN BEANS</v>
    <v>wjson{"t":"e","d":"Food","e":"WHOLEGREENBEANS::x77nz"}</v>
    <v>en-US</v>
    <v>Apple</v>
  </rv>
  <rv s="0">
    <v>1342177536</v>
    <v>WHOLE GREEN BEANS</v>
    <v>wjson{"t":"e","d":"Food","e":"WHOLEGREENBEANS::xy5n8"}</v>
    <v>en-US</v>
    <v>Apple</v>
  </rv>
  <rv s="0">
    <v>1342177536</v>
    <v>WHOLE GREEN BEANS</v>
    <v>wjson{"t":"e","d":"Food","e":"WHOLEGREENBEANS::zh43v"}</v>
    <v>en-US</v>
    <v>Apple</v>
  </rv>
  <rv s="0">
    <v>1342177536</v>
    <v>WHOLE PETITE GREEN BEANS</v>
    <v>wjson{"t":"e","d":"Food","e":"WHOLEPETITEGREENBEANS::8672z"}</v>
    <v>en-US</v>
    <v>Apple</v>
  </rv>
  <rv s="0">
    <v>1342177536</v>
    <v>WHOLE PETITE GREEN BEANS</v>
    <v>wjson{"t":"e","d":"Food","e":"WHOLEPETITEGREENBEANS::r29np"}</v>
    <v>en-US</v>
    <v>Apple</v>
  </rv>
  <rv s="0">
    <v>1342177536</v>
    <v>WILD OATS MARKETPLACE, CUT GREEN BEANS</v>
    <v>wjson{"t":"e","d":"Food","e":"WILDOATSMARKETPLACECUTGREENBEANS::6q559"}</v>
    <v>en-US</v>
    <v>Apple</v>
  </rv>
  <rv s="0">
    <v>1342177536</v>
    <v>WILD OATS, ORGANICS CUT GREEN BEANS</v>
    <v>wjson{"t":"e","d":"Food","e":"WILDOATSORGANICSCUTGREENBEANS::75d4s"}</v>
    <v>en-US</v>
    <v>Apple</v>
  </rv>
  <rv s="0">
    <v>1342177536</v>
    <v>WYLWOOD, BLUE LAKE GREEN BEANS, CUT, NO SALT ADDED</v>
    <v>wjson{"t":"e","d":"Food","e":"WYLWOODBLUELAKEGREENBEANSCUTNOSALTADDED::797cv"}</v>
    <v>en-US</v>
    <v>Apple</v>
  </rv>
  <rv s="0">
    <v>1342177536</v>
    <v>WYLWOOD, FRENCH STYLE GREEN BEANS</v>
    <v>wjson{"t":"e","d":"Food","e":"WYLWOODFRENCHSTYLEGREENBEANS::32v99"}</v>
    <v>en-US</v>
    <v>Apple</v>
  </rv>
  <rv s="0">
    <v>1342177536</v>
    <v>WYLWOOD, ITALIAN STYLE GREEN BEANS</v>
    <v>wjson{"t":"e","d":"Food","e":"WYLWOODITALIANSTYLEGREENBEANS::yr58d"}</v>
    <v>en-US</v>
    <v>Apple</v>
  </rv>
  <rv s="0">
    <v>1342177536</v>
    <v>WYLWOOD, SHORT CUT GREEN BEANS</v>
    <v>wjson{"t":"e","d":"Food","e":"WYLWOODSHORTCUTGREENBEANS::6w9qj"}</v>
    <v>en-US</v>
    <v>Apple</v>
  </rv>
  <rv s="3">
    <v>483</v>
  </rv>
  <rv s="1">
    <fb>124.49775000000001</fb>
    <v>13</v>
  </rv>
  <rv s="1">
    <fb>1.7740929375000001</fb>
    <v>115</v>
  </rv>
  <rv s="1">
    <fb>35.469444444444441</fb>
    <v>13</v>
  </rv>
  <rv s="1">
    <fb>0.04</fb>
    <v>289</v>
  </rv>
  <rv s="1">
    <fb>3.1656479166666669</fb>
    <v>115</v>
  </rv>
  <rv s="47">
    <v>#VALUE!</v>
    <v>en-US</v>
    <v>wjson{"t":"rl","d":"Food","e":{"FoodType":{"e":[{"t":"e","d":"FoodType","e":"GreenBean"}],"ce":true},"AddedFoodTypes":{"ce":true}}}</v>
    <v>1342177536</v>
    <v>1</v>
    <v>274</v>
    <v>275</v>
    <v>green bean</v>
    <v>66</v>
    <v>276</v>
    <v>Apple</v>
    <v>68</v>
    <v>277</v>
    <v>287</v>
    <v>4556</v>
    <v>4143</v>
    <v>4557</v>
    <v>4558</v>
    <v>4559</v>
    <v>4560</v>
    <v>4561</v>
    <v>3935</v>
    <v>2972</v>
    <v>3927</v>
    <v>1 item (110 g)</v>
    <v>4562</v>
    <v>1 item (110 g)</v>
    <v>2972</v>
    <v>3927</v>
    <v>4563</v>
    <v>4564</v>
    <v>4565</v>
    <v>4566</v>
    <v>4126</v>
    <v>4567</v>
    <v>4568</v>
    <v>4562</v>
    <v>green bean</v>
    <v>4569</v>
    <v>4570</v>
    <v>4143</v>
    <v>5389</v>
    <v>2972</v>
    <v>3927</v>
    <v>2602</v>
    <v>5390</v>
    <v>5391</v>
    <v>2972</v>
    <v>green bean</v>
    <v>5392</v>
    <v>5393</v>
    <v>2972</v>
    <v>3927</v>
    <v>5394</v>
    <v>5393</v>
    <v>2972</v>
    <v>3927</v>
    <v>food</v>
  </rv>
  <rv s="4">
    <v>http://en.wikipedia.org/wiki/Public_domain</v>
    <v>Public domain</v>
  </rv>
  <rv s="4">
    <v>http://en.wikipedia.org/wiki/IBM</v>
    <v>Wikipedia</v>
  </rv>
  <rv s="49">
    <v>5396</v>
    <v>5397</v>
  </rv>
  <rv s="50">
    <v>297</v>
    <v>https://www.bing.com/th?id=AMMS_41da901be1b295dc42c72dadb9c0f67d&amp;qlt=95</v>
    <v>5398</v>
    <v>0</v>
    <v>https://www.bing.com/images/search?form=xlimg&amp;q=ibm</v>
    <v>Image of INTERNATIONAL BUSINESS MACHINES CORPORATION</v>
  </rv>
  <rv s="4">
    <v>https://www.bing.com/financeapi/forcetrigger?t=a1v6nm&amp;q=XNYS%3aIBM&amp;form=skydnc</v>
    <v>Learn more on Bing</v>
  </rv>
  <rv s="51">
    <v>en-US</v>
    <v>a1v6nm</v>
    <v>268435456</v>
    <v>1</v>
    <v>Powered by Refinitiv</v>
    <v>293</v>
    <v>INTERNATIONAL BUSINESS MACHINES CORPORATION (XNYS:IBM)</v>
    <v>294</v>
    <v>295</v>
    <v>Finance</v>
    <v>296</v>
    <v>148.74</v>
    <v>105.92</v>
    <v>1.2250000000000001</v>
    <v>0.45</v>
    <v>2.9130000000000002E-3</v>
    <v>3.1310000000000001E-3</v>
    <v>0.42</v>
    <v>USD</v>
    <v>International Business Machines Corporation (IBM) is a technology company. The Company operates through five segments: Cloud &amp; Cognitive Software, Global Business Services, Global Technology Services, Systems and Global Financing. The Cloud &amp; Cognitive Software Solutions segment delivers integrated and secure cloud, data and artificial intelligence (AI) solutions to its clients. It comprises three business areas: cognitive applications, cloud &amp; data platforms, and transaction processing platforms. Global Business Services segment provides consulting, business process and application management services. Its Global Technology Services segment provides information technology (IT) infrastructure and platform services. The Systems segment provides infrastructure platforms to help meet the requirements of multi-cloud and enterprise AI workloads. Its Global Financing segment is engaged in financing, which is primarily conducted through IBM Credit LLC, and remanufacturing and remarketing.</v>
    <v>375300</v>
    <v>New York Stock Exchange</v>
    <v>XNYS</v>
    <v>XNYS</v>
    <v>1 New Orchard Rd, ARMONK, NY, 10504-1722 US</v>
    <v>145.83000000000001</v>
    <v>5399</v>
    <v>Software &amp; IT Services</v>
    <v>Stock</v>
    <v>44348.999441885935</v>
    <v>5400</v>
    <v>143.75</v>
    <v>128837052532</v>
    <v>INTERNATIONAL BUSINESS MACHINES CORPORATION</v>
    <v>INTERNATIONAL BUSINESS MACHINES CORPORATION</v>
    <v>145</v>
    <v>24.527699999999999</v>
    <v>143.74</v>
    <v>144.19</v>
    <v>144.61000000000001</v>
    <v>893522800</v>
    <v>IBM</v>
    <v>INTERNATIONAL BUSINESS MACHINES CORPORATION (XNYS:IBM)</v>
    <v>2417455</v>
    <v>4941992</v>
    <v>1911</v>
  </rv>
  <rv s="52">
    <v>5401</v>
  </rv>
  <rv s="53">
    <v>en-US</v>
    <v>avym77</v>
    <v>268435456</v>
    <v>1</v>
    <v>Powered by Refinitiv</v>
    <v>298</v>
    <v>USD/CNY</v>
    <v>299</v>
    <v>300</v>
    <v>Finance</v>
    <v>301</v>
    <v>7.1680999999999999</v>
    <v>6.3559999999999999</v>
    <v>-3.5999999999999999E-3</v>
    <v>-5.643E-4</v>
    <v>CNY</v>
    <v>USD</v>
    <v>6.3761000000000001</v>
    <v>Currency Pair</v>
    <v>44349.063368055555</v>
    <v>6.3799000000000001</v>
    <v>US Dollar/Chinese Renminbi FX Spot Rate</v>
    <v>6.3760000000000003</v>
    <v>6.3795999999999999</v>
    <v>6.3760000000000003</v>
    <v>USDCNY</v>
    <v>USD/CNY</v>
  </rv>
  <rv s="52">
    <v>5403</v>
  </rv>
  <rv s="53">
    <v>en-US</v>
    <v>av554c</v>
    <v>268435456</v>
    <v>1</v>
    <v>Powered by Refinitiv</v>
    <v>298</v>
    <v>CNY/USD</v>
    <v>299</v>
    <v>302</v>
    <v>Finance</v>
    <v>301</v>
    <v>0.1573</v>
    <v>0.13919999999999999</v>
    <v>9.5000000000000005E-5</v>
    <v>6.0650000000000005E-4</v>
    <v>USD</v>
    <v>CNY</v>
    <v>0.15670000000000001</v>
    <v>Currency Pair</v>
    <v>44349.063368055555</v>
    <v>0.15679999999999999</v>
    <v>Chinese Renminbi/US Dollar FX Cross Rate</v>
    <v>0.15670000000000001</v>
    <v>0.15659999999999999</v>
    <v>0.15670000000000001</v>
    <v>CNYUSD</v>
    <v>CNY/USD</v>
  </rv>
  <rv s="52">
    <v>5405</v>
  </rv>
  <rv s="0">
    <v>536871168</v>
    <v>Mount Kilimanjaro</v>
    <v>wjson{"t":"e","d":"Mountain","e":"MountKilimanjaro"}</v>
    <v>en-US</v>
    <v>Mountain</v>
  </rv>
  <rv s="0">
    <v>536871168</v>
    <v>Kilimanjaro, Tanzania</v>
    <v>wjson{"t":"e","d":"AdministrativeDivision","e":["Kilimanjaro","Tanzania"]}</v>
    <v>en-US</v>
    <v>City</v>
  </rv>
  <rv s="3">
    <v>484</v>
  </rv>
  <rv s="0">
    <v>536871168</v>
    <v>Africa</v>
    <v>wjson{"t":"e","d":"GeographicRegion","e":"Africa"}</v>
    <v>en-US</v>
    <v>LocationPointer</v>
  </rv>
  <rv s="0">
    <v>536871168</v>
    <v>Tanzania</v>
    <v>wjson{"t":"e","d":"Country","e":"Tanzania"}</v>
    <v>en-US</v>
    <v>City</v>
  </rv>
  <rv s="3">
    <v>485</v>
  </rv>
  <rv s="12">
    <v>78</v>
    <v>68</v>
    <v>117</v>
    <v>1</v>
    <v>east-west profile</v>
  </rv>
  <rv s="1">
    <fb>5895</fb>
    <v>200</v>
  </rv>
  <rv s="12">
    <v>79</v>
    <v>68</v>
    <v>117</v>
    <v>1</v>
    <v>elevation map</v>
  </rv>
  <rv s="8">
    <v>80</v>
    <v>68</v>
    <v>0</v>
    <v>image of Mount Kilimanjaro</v>
  </rv>
  <rv s="1">
    <fb>-3.0666699999999998</fb>
    <v>92</v>
  </rv>
  <rv s="12">
    <v>81</v>
    <v>68</v>
    <v>117</v>
    <v>1</v>
    <v>location map</v>
  </rv>
  <rv s="1">
    <fb>37.35</fb>
    <v>147</v>
  </rv>
  <rv s="12">
    <v>82</v>
    <v>68</v>
    <v>117</v>
    <v>1</v>
    <v>north-south profile</v>
  </rv>
  <rv s="1">
    <fb>5885</fb>
    <v>200</v>
  </rv>
  <rv s="3">
    <v>486</v>
  </rv>
  <rv s="54">
    <v>#VALUE!</v>
    <v>en-US</v>
    <v>wjson{"t":"e","d":"Mountain","e":"MountKilimanjaro"}</v>
    <v>536871168</v>
    <v>1</v>
    <v>304</v>
    <v>305</v>
    <v>Mount Kilimanjaro</v>
    <v>66</v>
    <v>83</v>
    <v>Mountain</v>
    <v>68</v>
    <v>306</v>
    <v>313</v>
    <v>5409</v>
    <v>walk up</v>
    <v>5410</v>
    <v>5412</v>
    <v>5413</v>
    <v>5414</v>
    <v>5415</v>
    <v>5416</v>
    <v>5417</v>
    <v>5418</v>
    <v>5419</v>
    <v>Mount Kilimanjaro</v>
    <v>5420</v>
    <v>5421</v>
    <v>5422</v>
    <v>Mount Kilimanjaro</v>
    <v>Mount Kilimanjaro is a dormant volcano in Tanzania. It has three volcanic cones: Kibo, Mawenzi and Shira.</v>
    <v>mountain</v>
  </rv>
  <rv s="0">
    <v>536871168</v>
    <v>Yosemite National Park</v>
    <v>wjson{"t":"e","d":"Park","e":"YosemiteNationalPark::6ccw9"}</v>
    <v>en-US</v>
    <v>LocationPointer</v>
  </rv>
  <rv s="0">
    <v>536871168</v>
    <v>Tuolumne County, California, United States</v>
    <v>wjson{"t":"e","d":"AdministrativeDivision","e":["TuolumneCounty","California","UnitedStates"]}</v>
    <v>en-US</v>
    <v>City</v>
  </rv>
  <rv s="0">
    <v>536871168</v>
    <v>Mariposa County, California, United States</v>
    <v>wjson{"t":"e","d":"AdministrativeDivision","e":["MariposaCounty","California","UnitedStates"]}</v>
    <v>en-US</v>
    <v>City</v>
  </rv>
  <rv s="0">
    <v>536871168</v>
    <v>Madera County, California, United States</v>
    <v>wjson{"t":"e","d":"AdministrativeDivision","e":["MaderaCounty","California","UnitedStates"]}</v>
    <v>en-US</v>
    <v>City</v>
  </rv>
  <rv s="3">
    <v>487</v>
  </rv>
  <rv s="1">
    <fb>3027.19</fb>
    <v>200</v>
  </rv>
  <rv s="3">
    <v>488</v>
  </rv>
  <rv s="8">
    <v>83</v>
    <v>68</v>
    <v>0</v>
    <v>image of Yosemite National Park</v>
  </rv>
  <rv s="1">
    <fb>37.832999999999998</fb>
    <v>147</v>
  </rv>
  <rv s="12">
    <v>84</v>
    <v>68</v>
    <v>117</v>
    <v>1</v>
    <v>local map</v>
  </rv>
  <rv s="12">
    <v>85</v>
    <v>68</v>
    <v>117</v>
    <v>1</v>
    <v>location map</v>
  </rv>
  <rv s="1">
    <fb>-119.5</fb>
    <v>143</v>
  </rv>
  <rv s="3">
    <v>489</v>
  </rv>
  <rv s="55">
    <v>#VALUE!</v>
    <v>en-US</v>
    <v>wjson{"t":"e","d":"Park","e":"YosemiteNationalPark::6ccw9"}</v>
    <v>536871168</v>
    <v>1</v>
    <v>315</v>
    <v>316</v>
    <v>Yosemite National Park</v>
    <v>66</v>
    <v>83</v>
    <v>LocationPointer</v>
    <v>68</v>
    <v>317</v>
    <v>322</v>
    <v>5428</v>
    <v>5429</v>
    <v>5430</v>
    <v>1890-10-01</v>
    <v>5431</v>
    <v>5432</v>
    <v>5433</v>
    <v>5434</v>
    <v>5435</v>
    <v>Yosemite National Park</v>
    <v>5436</v>
    <v>Yosemite National Park</v>
    <v>nps.gov</v>
    <v>Yosemite National Park is an American national park located in the western Sierra Nevada of Central California, bounded on the southeast by Sierra National Forest and on the northwest by Stanislaus National Forest.</v>
    <v>park</v>
  </rv>
  <rv s="0">
    <v>-1610612480</v>
    <v>Harry S. Truman</v>
    <v>wjson{"t":"e","d":"Person","e":"HarrySTruman::nrj83"}</v>
    <v>en-US</v>
    <v>NotablePeople</v>
  </rv>
  <rv s="0">
    <v>-1610612480</v>
    <v>Margaret Truman</v>
    <v>wjson{"t":"e","d":"Person","e":"MargaretTruman::5wv22"}</v>
    <v>en-US</v>
    <v>NotablePeople</v>
  </rv>
  <rv s="3">
    <v>490</v>
  </rv>
  <rv s="1">
    <fb>26659</fb>
    <v>79</v>
  </rv>
  <rv s="1">
    <fb>1.72</fb>
    <v>92</v>
  </rv>
  <rv s="8">
    <v>86</v>
    <v>68</v>
    <v>0</v>
    <v>image of Harry S. Truman</v>
  </rv>
  <rv s="0">
    <v>-1879047936</v>
    <v>The Atomic Cafe</v>
    <v>wjson{"t":"e","d":"Movie","e":"TheAtomicCafe::s9yg9"}</v>
    <v>en-US</v>
    <v>Movie</v>
  </rv>
  <rv s="0">
    <v>-1879047936</v>
    <v>The Day After Trinity</v>
    <v>wjson{"t":"e","d":"Movie","e":"TheDayAfterTrinity::2667j"}</v>
    <v>en-US</v>
    <v>Movie</v>
  </rv>
  <rv s="0">
    <v>-1879047936</v>
    <v>The Hoaxters</v>
    <v>wjson{"t":"e","d":"Movie","e":"TheHoaxters::gkhy6"}</v>
    <v>en-US</v>
    <v>Movie</v>
  </rv>
  <rv s="3">
    <v>491</v>
  </rv>
  <rv s="3">
    <v>492</v>
  </rv>
  <rv s="0">
    <v>536871168</v>
    <v>Lamar</v>
    <v>wjson{"t":"e","d":"City","e":["Lamar","Missouri","UnitedStates"]}</v>
    <v>en-US</v>
    <v>City</v>
  </rv>
  <rv s="0">
    <v>536871168</v>
    <v>Kansas City</v>
    <v>wjson{"t":"e","d":"City","e":["KansasCity","Missouri","UnitedStates"]}</v>
    <v>en-US</v>
    <v>City</v>
  </rv>
  <rv s="0">
    <v>-1610612480</v>
    <v>Bess Truman</v>
    <v>wjson{"t":"e","d":"Person","e":"BessTruman::z57v8"}</v>
    <v>en-US</v>
    <v>NotablePeople</v>
  </rv>
  <rv s="3">
    <v>493</v>
  </rv>
  <rv s="56">
    <v>#VALUE!</v>
    <v>en-US</v>
    <v>wjson{"t":"e","d":"Person","e":"HarrySTruman::nrj83"}</v>
    <v>-1610612480</v>
    <v>1</v>
    <v>323</v>
    <v>324</v>
    <v>Harry S. Truman</v>
    <v>66</v>
    <v>83</v>
    <v>NotablePeople</v>
    <v>68</v>
    <v>84</v>
    <v>91</v>
    <v>5440</v>
    <v>1884-05-08</v>
    <v>5441</v>
    <v>Harry S. Truman</v>
    <v>5442</v>
    <v>5443</v>
    <v>Harry S. Truman</v>
    <v>5447</v>
    <v>922</v>
    <v>5448</v>
    <v>5449</v>
    <v>5450</v>
    <v>5452</v>
    <v>Harry S. Truman</v>
    <v>Harry S. Truman (May 8, 1884 – December 26, 1972) was the 33rd president of the United States from 1945 to 1953, succeeding upon the death of Franklin D. Roosevelt after serving as the 34th vice president.</v>
    <v>person</v>
  </rv>
  <rv s="0">
    <v>536871168</v>
    <v>Missouri, United States</v>
    <v>wjson{"t":"e","d":"AdministrativeDivision","e":["Missouri","UnitedStates"]}</v>
    <v>en-US</v>
    <v>City</v>
  </rv>
  <rv s="1">
    <fb>99042800</fb>
    <v>78</v>
  </rv>
  <rv s="1">
    <fb>13.250489999999999</fb>
    <v>114</v>
  </rv>
  <rv s="1">
    <fb>4294</fb>
    <v>13</v>
  </rv>
  <rv s="1">
    <fb>293</fb>
    <v>13</v>
  </rv>
  <rv s="1">
    <fb>2284</fb>
    <v>13</v>
  </rv>
  <rv s="1">
    <fb>0.47170000000000001</fb>
    <v>116</v>
  </rv>
  <rv s="1">
    <fb>1936</fb>
    <v>13</v>
  </rv>
  <rv s="1">
    <fb>600</fb>
    <v>13</v>
  </rv>
  <rv s="1">
    <fb>161</fb>
    <v>13</v>
  </rv>
  <rv s="1">
    <fb>43</fb>
    <v>13</v>
  </rv>
  <rv s="1">
    <fb>758</fb>
    <v>13</v>
  </rv>
  <rv s="1">
    <fb>374</fb>
    <v>13</v>
  </rv>
  <rv s="12">
    <v>87</v>
    <v>68</v>
    <v>117</v>
    <v>1</v>
    <v>local map</v>
  </rv>
  <rv s="12">
    <v>88</v>
    <v>68</v>
    <v>117</v>
    <v>1</v>
    <v>location map</v>
  </rv>
  <rv s="1">
    <fb>2074</fb>
    <v>13</v>
  </rv>
  <rv s="1">
    <fb>33761</fb>
    <v>78</v>
  </rv>
  <rv s="0">
    <v>-1610612480</v>
    <v>Kid Durbin</v>
    <v>wjson{"t":"e","d":"Person","e":"KidDurbin::p22m9"}</v>
    <v>en-US</v>
    <v>NotablePeople</v>
  </rv>
  <rv s="3">
    <v>494</v>
  </rv>
  <rv s="1">
    <fb>23000</fb>
    <v>78</v>
  </rv>
  <rv s="1">
    <fb>225</fb>
    <v>13</v>
  </rv>
  <rv s="1">
    <fb>2445</fb>
    <v>13</v>
  </rv>
  <rv s="1">
    <fb>862</fb>
    <v>13</v>
  </rv>
  <rv s="1">
    <fb>826</fb>
    <v>13</v>
  </rv>
  <rv s="1">
    <fb>183</fb>
    <v>13</v>
  </rv>
  <rv s="1">
    <fb>353</fb>
    <v>13</v>
  </rv>
  <rv s="1">
    <fb>1173</fb>
    <v>13</v>
  </rv>
  <rv s="1">
    <fb>140</fb>
    <v>13</v>
  </rv>
  <rv s="1">
    <fb>68</fb>
    <v>13</v>
  </rv>
  <rv s="1">
    <fb>415</fb>
    <v>13</v>
  </rv>
  <rv s="1">
    <fb>469</fb>
    <v>13</v>
  </rv>
  <rv s="1">
    <fb>893</fb>
    <v>13</v>
  </rv>
  <rv s="1">
    <fb>1795</fb>
    <v>13</v>
  </rv>
  <rv s="1">
    <fb>361</fb>
    <v>13</v>
  </rv>
  <rv s="1">
    <fb>71</fb>
    <v>13</v>
  </rv>
  <rv s="1">
    <fb>86</fb>
    <v>13</v>
  </rv>
  <rv s="1">
    <fb>4180</fb>
    <v>13</v>
  </rv>
  <rv s="1">
    <fb>324.06348746348249</fb>
    <v>13</v>
  </rv>
  <rv s="1">
    <fb>0.28504011326097217</fb>
    <v>118</v>
  </rv>
  <rv s="1">
    <fb>3.0659300000000004E-2</fb>
    <v>119</v>
  </rv>
  <rv s="1">
    <fb>2.7893000000000005E-2</fb>
    <v>119</v>
  </rv>
  <rv s="1">
    <fb>2.7663000000000002E-3</fb>
    <v>120</v>
  </rv>
  <rv s="1">
    <fb>8.224999999999999E-2</fb>
    <v>121</v>
  </rv>
  <rv s="0">
    <v>-1814036224</v>
    <v>weather for Lamar</v>
    <v>wjson{"t":"rl","d":"CityWeather","e":{"EntityLookup":{"t":"e","d":"City","e":["Lamar","Missouri","UnitedStates"]}}}</v>
    <v>en-US</v>
    <v>PartlySunnyWeather</v>
  </rv>
  <rv s="57">
    <v>#VALUE!</v>
    <v>en-US</v>
    <v>wjson{"t":"e","d":"City","e":["Lamar","Missouri","UnitedStates"]}</v>
    <v>536871168</v>
    <v>1</v>
    <v>325</v>
    <v>326</v>
    <v>Lamar</v>
    <v>66</v>
    <v>100</v>
    <v>City</v>
    <v>68</v>
    <v>327</v>
    <v>113</v>
    <v>5454</v>
    <v>5455</v>
    <v>5456</v>
    <v>5457</v>
    <v>697</v>
    <v>5458</v>
    <v>5459</v>
    <v>5460</v>
    <v>5461</v>
    <v>5462</v>
    <v>5463</v>
    <v>5464</v>
    <v>5465</v>
    <v>5466</v>
    <v>5467</v>
    <v>5468</v>
    <v>5469</v>
    <v>5470</v>
    <v>Lamar</v>
    <v>5472</v>
    <v>5473</v>
    <v>5474</v>
    <v>5475</v>
    <v>5476</v>
    <v>5477</v>
    <v>5478</v>
    <v>5479</v>
    <v>2972</v>
    <v>5480</v>
    <v>5481</v>
    <v>5482</v>
    <v>5483</v>
    <v>5484</v>
    <v>5485</v>
    <v>5486</v>
    <v>5487</v>
    <v>2602</v>
    <v>5488</v>
    <v>2023</v>
    <v>2972</v>
    <v>2972</v>
    <v>5489</v>
    <v>5490</v>
    <v>5491</v>
    <v>5492</v>
    <v>5493</v>
    <v>5494</v>
    <v>5495</v>
    <v>5496</v>
    <v>Lamar</v>
    <v>5497</v>
    <v>Lamar is a city in and the county seat of Barton County, Missouri, United States. As of the 2010 census, the city population was 4,532. Lamar was the birthplace of President Harry S. Truman.</v>
    <v>city</v>
  </rv>
  <rv s="1">
    <fb>30242</fb>
    <v>79</v>
  </rv>
  <rv s="8">
    <v>89</v>
    <v>68</v>
    <v>0</v>
    <v>image of Bess Truman</v>
  </rv>
  <rv s="0">
    <v>536871168</v>
    <v>Independence</v>
    <v>wjson{"t":"e","d":"City","e":["Independence","Missouri","UnitedStates"]}</v>
    <v>en-US</v>
    <v>City</v>
  </rv>
  <rv s="3">
    <v>495</v>
  </rv>
  <rv s="58">
    <v>#VALUE!</v>
    <v>en-US</v>
    <v>wjson{"t":"e","d":"Person","e":"BessTruman::z57v8"}</v>
    <v>-1610612480</v>
    <v>1</v>
    <v>328</v>
    <v>329</v>
    <v>Bess Truman</v>
    <v>66</v>
    <v>83</v>
    <v>NotablePeople</v>
    <v>68</v>
    <v>91</v>
    <v>5440</v>
    <v>1885-02-13</v>
    <v>5499</v>
    <v>Elizabeth Virginia Wallace</v>
    <v>5500</v>
    <v>Bess Truman</v>
    <v>855</v>
    <v>5501</v>
    <v>5501</v>
    <v>5502</v>
    <v>Bess Truman</v>
    <v>Elizabeth Virginia Truman (née Wallace; February 13, 1885 – October 18, 1982) was the wife of President Harry S. Truman and the First Lady of the United States from 1945 to 1953.</v>
    <v>person</v>
  </rv>
  <rv s="0">
    <v>-1610612480</v>
    <v>Dwight D. Eisenhower</v>
    <v>wjson{"t":"e","d":"Person","e":"DwightDEisenhower::dm54g"}</v>
    <v>en-US</v>
    <v>NotablePeople</v>
  </rv>
  <rv s="0">
    <v>-1610612480</v>
    <v>John Eisenhower</v>
    <v>wjson{"t":"e","d":"Person","e":"JohnEisenhower::hb278"}</v>
    <v>en-US</v>
    <v>NotablePeople</v>
  </rv>
  <rv s="3">
    <v>496</v>
  </rv>
  <rv s="1">
    <fb>25290</fb>
    <v>79</v>
  </rv>
  <rv s="1">
    <fb>1.79</fb>
    <v>92</v>
  </rv>
  <rv s="8">
    <v>90</v>
    <v>68</v>
    <v>0</v>
    <v>image of Dwight D. Eisenhower</v>
  </rv>
  <rv s="0">
    <v>-1879047936</v>
    <v>Crusade In Europe</v>
    <v>wjson{"t":"e","d":"Book","e":"CrusadeInEurope"}</v>
    <v>en-US</v>
    <v>Literature</v>
  </rv>
  <rv s="3">
    <v>497</v>
  </rv>
  <rv s="0">
    <v>-1879047936</v>
    <v>A Bridge Too Far</v>
    <v>wjson{"t":"e","d":"Movie","e":"ABridgeTooFar::866c2"}</v>
    <v>en-US</v>
    <v>Movie</v>
  </rv>
  <rv s="0">
    <v>-1879047936</v>
    <v>Hearts and Minds</v>
    <v>wjson{"t":"e","d":"Movie","e":"HeartsAndMinds::n63rm"}</v>
    <v>en-US</v>
    <v>Movie</v>
  </rv>
  <rv s="0">
    <v>-1879047936</v>
    <v>I.O.U.S.A.</v>
    <v>wjson{"t":"e","d":"Movie","e":"IOUSA::32dnc"}</v>
    <v>en-US</v>
    <v>Movie</v>
  </rv>
  <rv s="0">
    <v>-1879047936</v>
    <v>The Victors</v>
    <v>wjson{"t":"e","d":"Movie","e":"TheVictors::7nyys"}</v>
    <v>en-US</v>
    <v>Movie</v>
  </rv>
  <rv s="0">
    <v>-1879047936</v>
    <v>The Movie Orgy</v>
    <v>wjson{"t":"e","d":"Movie","e":"TheMovieOrgy::c3knq"}</v>
    <v>en-US</v>
    <v>Movie</v>
  </rv>
  <rv s="0">
    <v>-1879047936</v>
    <v>The True Glory</v>
    <v>wjson{"t":"e","d":"Movie","e":"TheTrueGlory::496f5"}</v>
    <v>en-US</v>
    <v>Movie</v>
  </rv>
  <rv s="0">
    <v>-1879047936</v>
    <v>Franco, ese hombre</v>
    <v>wjson{"t":"e","d":"Movie","e":"Franco:EseHombre::3w787"}</v>
    <v>en-US</v>
    <v>Movie</v>
  </rv>
  <rv s="0">
    <v>-1879047936</v>
    <v>Tunisian Victory</v>
    <v>wjson{"t":"e","d":"Movie","e":"TunisianVictory::vz824"}</v>
    <v>en-US</v>
    <v>Movie</v>
  </rv>
  <rv s="0">
    <v>-1879047936</v>
    <v>Carol</v>
    <v>wjson{"t":"e","d":"Movie","e":"Carol::7d38t"}</v>
    <v>en-US</v>
    <v>Movie</v>
  </rv>
  <rv s="3">
    <v>498</v>
  </rv>
  <rv s="3">
    <v>499</v>
  </rv>
  <rv s="0">
    <v>536871168</v>
    <v>Denison</v>
    <v>wjson{"t":"e","d":"City","e":["Denison","Texas","UnitedStates"]}</v>
    <v>en-US</v>
    <v>City</v>
  </rv>
  <rv s="0">
    <v>536871168</v>
    <v>Washington</v>
    <v>wjson{"t":"e","d":"City","e":["Washington","DistrictOfColumbia","UnitedStates"]}</v>
    <v>en-US</v>
    <v>City</v>
  </rv>
  <rv s="3">
    <v>500</v>
  </rv>
  <rv s="0">
    <v>-1610612480</v>
    <v>Mamie Eisenhower</v>
    <v>wjson{"t":"e","d":"Person","e":"MamieEisenhower::53d49"}</v>
    <v>en-US</v>
    <v>NotablePeople</v>
  </rv>
  <rv s="3">
    <v>501</v>
  </rv>
  <rv s="59">
    <v>#VALUE!</v>
    <v>en-US</v>
    <v>wjson{"t":"e","d":"Person","e":"DwightDEisenhower::dm54g"}</v>
    <v>-1610612480</v>
    <v>1</v>
    <v>330</v>
    <v>331</v>
    <v>Dwight D. Eisenhower</v>
    <v>66</v>
    <v>83</v>
    <v>NotablePeople</v>
    <v>68</v>
    <v>84</v>
    <v>91</v>
    <v>5506</v>
    <v>1890-10-14</v>
    <v>5507</v>
    <v>Dwight David Eisenhower</v>
    <v>5508</v>
    <v>5509</v>
    <v>Dwight D. Eisenhower</v>
    <v>5511</v>
    <v>5521</v>
    <v>922</v>
    <v>5522</v>
    <v>5523</v>
    <v>5524</v>
    <v>5525</v>
    <v>5527</v>
    <v>Dwight D. Eisenhower</v>
    <v>Dwight David "Ike" Eisenhower GCS CCLH KC (October 14, 1890 – March 28, 1969) was an American military officer and politician who served as the 34th president of the United States from 1953 to 1961.</v>
    <v>person</v>
  </rv>
  <rv s="1">
    <fb>549580700</fb>
    <v>78</v>
  </rv>
  <rv s="1">
    <fb>59.557658000000004</fb>
    <v>114</v>
  </rv>
  <rv s="1">
    <fb>25529</fb>
    <v>13</v>
  </rv>
  <rv s="1">
    <fb>222</fb>
    <v>13</v>
  </rv>
  <rv s="1">
    <fb>12129</fb>
    <v>13</v>
  </rv>
  <rv s="1">
    <fb>0.4652</fb>
    <v>116</v>
  </rv>
  <rv s="1">
    <fb>9309</fb>
    <v>13</v>
  </rv>
  <rv s="1">
    <fb>2732</fb>
    <v>13</v>
  </rv>
  <rv s="1">
    <fb>944</fb>
    <v>13</v>
  </rv>
  <rv s="1">
    <fb>202</fb>
    <v>13</v>
  </rv>
  <rv s="1">
    <fb>2509</fb>
    <v>13</v>
  </rv>
  <rv s="1">
    <fb>2922</fb>
    <v>13</v>
  </rv>
  <rv s="12">
    <v>91</v>
    <v>68</v>
    <v>117</v>
    <v>1</v>
    <v>local map</v>
  </rv>
  <rv s="12">
    <v>92</v>
    <v>68</v>
    <v>117</v>
    <v>1</v>
    <v>location map</v>
  </rv>
  <rv s="1">
    <fb>11213</fb>
    <v>13</v>
  </rv>
  <rv s="1">
    <fb>41203</fb>
    <v>78</v>
  </rv>
  <rv s="3">
    <v>502</v>
  </rv>
  <rv s="0">
    <v>-1610612480</v>
    <v>Chesley Sullenberger</v>
    <v>wjson{"t":"e","d":"Person","e":"ChesleySullenberger::w6hjz"}</v>
    <v>en-US</v>
    <v>NotablePeople</v>
  </rv>
  <rv s="0">
    <v>-1610612480</v>
    <v>John Hillerman</v>
    <v>wjson{"t":"e","d":"Person","e":"JohnHillerman::t6b44"}</v>
    <v>en-US</v>
    <v>NotablePeople</v>
  </rv>
  <rv s="0">
    <v>-1610612480</v>
    <v>Jim Hightower</v>
    <v>wjson{"t":"e","d":"Person","e":"JimHightower::w2z26"}</v>
    <v>en-US</v>
    <v>NotablePeople</v>
  </rv>
  <rv s="0">
    <v>-1610612480</v>
    <v>Mike Haynes</v>
    <v>wjson{"t":"e","d":"Person","e":"MikeHaynes::xwd4t"}</v>
    <v>en-US</v>
    <v>NotablePeople</v>
  </rv>
  <rv s="0">
    <v>-1610612480</v>
    <v>Scott Perry</v>
    <v>wjson{"t":"e","d":"Person","e":"ScottPerry::sycs7"}</v>
    <v>en-US</v>
    <v>NotablePeople</v>
  </rv>
  <rv s="0">
    <v>-1610612480</v>
    <v>Walt Kinney</v>
    <v>wjson{"t":"e","d":"Person","e":"WaltKinney::5qfxc"}</v>
    <v>en-US</v>
    <v>NotablePeople</v>
  </rv>
  <rv s="0">
    <v>-1610612480</v>
    <v>Zeb Terry</v>
    <v>wjson{"t":"e","d":"Person","e":"ZebTerry::s9j89"}</v>
    <v>en-US</v>
    <v>NotablePeople</v>
  </rv>
  <rv s="0">
    <v>-1610612480</v>
    <v>Sam Covington</v>
    <v>wjson{"t":"e","d":"Person","e":"SamCovington::6327r"}</v>
    <v>en-US</v>
    <v>NotablePeople</v>
  </rv>
  <rv s="3">
    <v>503</v>
  </rv>
  <rv s="1">
    <fb>24290</fb>
    <v>78</v>
  </rv>
  <rv s="1">
    <fb>1606</fb>
    <v>13</v>
  </rv>
  <rv s="1">
    <fb>13430</fb>
    <v>13</v>
  </rv>
  <rv s="1">
    <fb>3857</fb>
    <v>13</v>
  </rv>
  <rv s="1">
    <fb>4449</fb>
    <v>13</v>
  </rv>
  <rv s="1">
    <fb>1597</fb>
    <v>13</v>
  </rv>
  <rv s="1">
    <fb>1764</fb>
    <v>13</v>
  </rv>
  <rv s="1">
    <fb>154</fb>
    <v>13</v>
  </rv>
  <rv s="1">
    <fb>5338</fb>
    <v>13</v>
  </rv>
  <rv s="1">
    <fb>784</fb>
    <v>13</v>
  </rv>
  <rv s="1">
    <fb>111</fb>
    <v>13</v>
  </rv>
  <rv s="1">
    <fb>2839</fb>
    <v>13</v>
  </rv>
  <rv s="1">
    <fb>3196</fb>
    <v>13</v>
  </rv>
  <rv s="1">
    <fb>4605</fb>
    <v>13</v>
  </rv>
  <rv s="1">
    <fb>9182</fb>
    <v>13</v>
  </rv>
  <rv s="1">
    <fb>1816</fb>
    <v>13</v>
  </rv>
  <rv s="1">
    <fb>414</fb>
    <v>13</v>
  </rv>
  <rv s="1">
    <fb>270</fb>
    <v>13</v>
  </rv>
  <rv s="1">
    <fb>1901</fb>
    <v>13</v>
  </rv>
  <rv s="1">
    <fb>698</fb>
    <v>13</v>
  </rv>
  <rv s="1">
    <fb>19805</fb>
    <v>13</v>
  </rv>
  <rv s="1">
    <fb>428.64345001611713</fb>
    <v>13</v>
  </rv>
  <rv s="1">
    <fb>0.16051861876282358</fb>
    <v>118</v>
  </rv>
  <rv s="1">
    <fb>2.6539100000000006E-2</fb>
    <v>119</v>
  </rv>
  <rv s="1">
    <fb>2.2045900000000004E-2</fb>
    <v>119</v>
  </rv>
  <rv s="1">
    <fb>4.4932000000000001E-3</fb>
    <v>120</v>
  </rv>
  <rv s="0">
    <v>-1814036224</v>
    <v>weather for Denison</v>
    <v>wjson{"t":"rl","d":"CityWeather","e":{"EntityLookup":{"t":"e","d":"City","e":["Denison","Texas","UnitedStates"]}}}</v>
    <v>en-US</v>
    <v>PartlySunnyWeather</v>
  </rv>
  <rv s="60">
    <v>#VALUE!</v>
    <v>en-US</v>
    <v>wjson{"t":"e","d":"City","e":["Denison","Texas","UnitedStates"]}</v>
    <v>536871168</v>
    <v>1</v>
    <v>325</v>
    <v>332</v>
    <v>Denison</v>
    <v>66</v>
    <v>100</v>
    <v>City</v>
    <v>68</v>
    <v>101</v>
    <v>113</v>
    <v>1869</v>
    <v>5529</v>
    <v>5530</v>
    <v>5531</v>
    <v>697</v>
    <v>5532</v>
    <v>5533</v>
    <v>5534</v>
    <v>5535</v>
    <v>5536</v>
    <v>5537</v>
    <v>5538</v>
    <v>5539</v>
    <v>5540</v>
    <v>5541</v>
    <v>5542</v>
    <v>5543</v>
    <v>5544</v>
    <v>Denison</v>
    <v>5545</v>
    <v>5554</v>
    <v>5555</v>
    <v>5556</v>
    <v>5557</v>
    <v>5558</v>
    <v>5559</v>
    <v>5560</v>
    <v>5561</v>
    <v>5562</v>
    <v>5563</v>
    <v>5564</v>
    <v>5565</v>
    <v>5566</v>
    <v>5567</v>
    <v>5568</v>
    <v>5569</v>
    <v>5570</v>
    <v>5571</v>
    <v>5572</v>
    <v>5573</v>
    <v>2972</v>
    <v>3128</v>
    <v>5574</v>
    <v>5575</v>
    <v>5576</v>
    <v>5577</v>
    <v>5578</v>
    <v>5579</v>
    <v>5580</v>
    <v>2329</v>
    <v>Denison</v>
    <v>5581</v>
    <v>Denison is a city in Grayson County, Texas, United States. It is 75 miles (121 km) north of Dallas. The population was 22,682 at the 2010 census.</v>
    <v>city</v>
  </rv>
  <rv s="1">
    <fb>29160</fb>
    <v>79</v>
  </rv>
  <rv s="8">
    <v>93</v>
    <v>68</v>
    <v>0</v>
    <v>image of Mamie Eisenhower</v>
  </rv>
  <rv s="3">
    <v>504</v>
  </rv>
  <rv s="0">
    <v>536871168</v>
    <v>Boone</v>
    <v>wjson{"t":"e","d":"City","e":["Boone","Iowa","UnitedStates"]}</v>
    <v>en-US</v>
    <v>City</v>
  </rv>
  <rv s="3">
    <v>505</v>
  </rv>
  <rv s="3">
    <v>506</v>
  </rv>
  <rv s="61">
    <v>#VALUE!</v>
    <v>en-US</v>
    <v>wjson{"t":"e","d":"Person","e":"MamieEisenhower::53d49"}</v>
    <v>-1610612480</v>
    <v>1</v>
    <v>328</v>
    <v>333</v>
    <v>Mamie Eisenhower</v>
    <v>66</v>
    <v>83</v>
    <v>NotablePeople</v>
    <v>68</v>
    <v>91</v>
    <v>5506</v>
    <v>1896-11-14</v>
    <v>5583</v>
    <v>Mamie Geneva Doud‐Eisenhower</v>
    <v>5584</v>
    <v>Mamie Eisenhower</v>
    <v>855</v>
    <v>5585</v>
    <v>5586</v>
    <v>5524</v>
    <v>5587</v>
    <v>5588</v>
    <v>Mamie Eisenhower</v>
    <v>Mamie Geneva Eisenhower (November 14, 1896 – November 1, 1979) was the wife of President Dwight D. Eisenhower and First Lady of the United States from 1953 to 1961.</v>
    <v>person</v>
  </rv>
  <rv s="0">
    <v>536871168</v>
    <v>Princeton University</v>
    <v>wjson{"t":"e","d":"University","e":"PrincetonUniversity::tsq87"}</v>
    <v>en-US</v>
    <v>GradCap</v>
  </rv>
  <rv s="1">
    <fb>32</fb>
    <v>13</v>
  </rv>
  <rv s="1">
    <fb>34</fb>
    <v>13</v>
  </rv>
  <rv s="1">
    <fb>730</fb>
    <v>13</v>
  </rv>
  <rv s="1">
    <fb>710</fb>
    <v>13</v>
  </rv>
  <rv s="1">
    <fb>35</fb>
    <v>13</v>
  </rv>
  <rv s="1">
    <fb>36</fb>
    <v>13</v>
  </rv>
  <rv s="1">
    <fb>800</fb>
    <v>13</v>
  </rv>
  <rv s="1">
    <fb>770</fb>
    <v>13</v>
  </rv>
  <rv s="1">
    <fb>5.4848741871642633E-2</fb>
    <v>347</v>
  </rv>
  <rv s="1">
    <fb>8374</fb>
    <v>13</v>
  </rv>
  <rv s="1">
    <fb>1050</fb>
    <v>348</v>
  </rv>
  <rv s="1">
    <fb>10027</fb>
    <v>78</v>
  </rv>
  <rv s="1">
    <fb>16192</fb>
    <v>78</v>
  </rv>
  <rv s="1">
    <fb>1299</fb>
    <v>13</v>
  </rv>
  <rv s="1">
    <fb>396</fb>
    <v>13</v>
  </rv>
  <rv s="1">
    <fb>890</fb>
    <v>349</v>
  </rv>
  <rv s="1">
    <fb>2946</fb>
    <v>13</v>
  </rv>
  <rv s="1">
    <fb>8267</fb>
    <v>13</v>
  </rv>
  <rv s="1">
    <fb>5321</fb>
    <v>13</v>
  </rv>
  <rv s="1">
    <fb>0.96383763837638381</fb>
    <v>118</v>
  </rv>
  <rv s="1">
    <fb>3.5000000000000003E-2</fb>
    <v>121</v>
  </rv>
  <rv s="12">
    <v>94</v>
    <v>68</v>
    <v>117</v>
    <v>1</v>
    <v>local map</v>
  </rv>
  <rv s="0">
    <v>536871168</v>
    <v>Princeton</v>
    <v>wjson{"t":"e","d":"City","e":["Princeton","NewJersey","UnitedStates"]}</v>
    <v>en-US</v>
    <v>City</v>
  </rv>
  <rv s="12">
    <v>95</v>
    <v>68</v>
    <v>117</v>
    <v>1</v>
    <v>location map</v>
  </rv>
  <rv s="1">
    <fb>599</fb>
    <v>13</v>
  </rv>
  <rv s="1">
    <fb>102.226336448528</fb>
    <v>350</v>
  </rv>
  <rv s="1">
    <fb>9850</fb>
    <v>349</v>
  </rv>
  <rv s="1">
    <fb>3150</fb>
    <v>348</v>
  </rv>
  <rv s="1">
    <fb>0.13325045207956601</fb>
    <v>118</v>
  </rv>
  <rv s="1">
    <fb>-8.6848635235732011E-2</fb>
    <v>121</v>
  </rv>
  <rv s="1">
    <fb>16360</fb>
    <v>78</v>
  </rv>
  <rv s="1">
    <fb>107</fb>
    <v>13</v>
  </rv>
  <rv s="1">
    <fb>0.55000000000000004</fb>
    <v>230</v>
  </rv>
  <rv s="1">
    <fb>0.68</fb>
    <v>230</v>
  </rv>
  <rv s="1">
    <fb>49450</fb>
    <v>78</v>
  </rv>
  <rv s="1">
    <fb>70</fb>
    <v>350</v>
  </rv>
  <rv s="1">
    <fb>5428</fb>
    <v>13</v>
  </rv>
  <rv s="0">
    <v>-1814036224</v>
    <v>weather for Princeton University</v>
    <v>wjson{"t":"rl","d":"UniversityWeather","e":{"EntityLookup":{"t":"e","d":"University","e":"PrincetonUniversity::tsq87"}}}</v>
    <v>en-US</v>
    <v>PartlySunnyWeather</v>
  </rv>
  <rv s="62">
    <v>#VALUE!</v>
    <v>en-US</v>
    <v>wjson{"t":"e","d":"University","e":"PrincetonUniversity::tsq87"}</v>
    <v>536871168</v>
    <v>1</v>
    <v>335</v>
    <v>336</v>
    <v>Princeton University</v>
    <v>66</v>
    <v>158</v>
    <v>GradCap</v>
    <v>68</v>
    <v>337</v>
    <v>346</v>
    <v>5591</v>
    <v>5592</v>
    <v>4310</v>
    <v>5593</v>
    <v>5594</v>
    <v>5595</v>
    <v>5596</v>
    <v>5595</v>
    <v>5597</v>
    <v>5598</v>
    <v>5599</v>
    <v>5600</v>
    <v>5601</v>
    <v>5602</v>
    <v>5603</v>
    <v>5604</v>
    <v>5605</v>
    <v>5606</v>
    <v>5606</v>
    <v>5607</v>
    <v>5608</v>
    <v>5609</v>
    <v>men and women (coed)</v>
    <v>5607</v>
    <v>5610</v>
    <v>5611</v>
    <v>5612</v>
    <v>5613</v>
    <v>5614</v>
    <v>5615</v>
    <v>5616</v>
    <v>5617</v>
    <v>5618</v>
    <v>Princeton University</v>
    <v>5619</v>
    <v>5620</v>
    <v>5621</v>
    <v>5622</v>
    <v>5622</v>
    <v>5623</v>
    <v>5624</v>
    <v>3884</v>
    <v>5625</v>
    <v>5625</v>
    <v>5625</v>
    <v>5625</v>
    <v>major research university</v>
    <v>5626</v>
    <v>5627</v>
    <v>Princeton University</v>
    <v>5628</v>
    <v>http://www.princeton.edu</v>
    <v>Princeton University is a private Ivy League research university in Princeton, New Jersey.</v>
    <v>university</v>
    <v>1746</v>
  </rv>
  <rv s="0">
    <v>536871168</v>
    <v>Vanderbilt University</v>
    <v>wjson{"t":"e","d":"University","e":"VanderbiltUniversity::b5927"}</v>
    <v>en-US</v>
    <v>GradCap</v>
  </rv>
  <rv s="1">
    <fb>33</fb>
    <v>13</v>
  </rv>
  <rv s="1">
    <fb>750</fb>
    <v>13</v>
  </rv>
  <rv s="1">
    <fb>700</fb>
    <v>13</v>
  </rv>
  <rv s="1">
    <fb>760</fb>
    <v>13</v>
  </rv>
  <rv s="1">
    <fb>9.611517500655728E-2</fb>
    <v>347</v>
  </rv>
  <rv s="1">
    <fb>12824</fb>
    <v>13</v>
  </rv>
  <rv s="1">
    <fb>1294</fb>
    <v>348</v>
  </rv>
  <rv s="1">
    <fb>19959</fb>
    <v>78</v>
  </rv>
  <rv s="1">
    <fb>23596</fb>
    <v>78</v>
  </rv>
  <rv s="1">
    <fb>2263</fb>
    <v>13</v>
  </rv>
  <rv s="1">
    <fb>674</fb>
    <v>13</v>
  </rv>
  <rv s="1">
    <fb>1216</fb>
    <v>348</v>
  </rv>
  <rv s="1">
    <fb>5075</fb>
    <v>13</v>
  </rv>
  <rv s="1">
    <fb>11864</fb>
    <v>13</v>
  </rv>
  <rv s="1">
    <fb>6789</fb>
    <v>13</v>
  </rv>
  <rv s="1">
    <fb>5963</fb>
    <v>13</v>
  </rv>
  <rv s="1">
    <fb>0.93628981886321039</fb>
    <v>118</v>
  </rv>
  <rv s="1">
    <fb>7.000000000000001E-3</fb>
    <v>354</v>
  </rv>
  <rv s="12">
    <v>96</v>
    <v>68</v>
    <v>117</v>
    <v>1</v>
    <v>local map</v>
  </rv>
  <rv s="0">
    <v>536871168</v>
    <v>Nashville</v>
    <v>wjson{"t":"e","d":"City","e":["Nashville","Tennessee","UnitedStates"]}</v>
    <v>en-US</v>
    <v>City</v>
  </rv>
  <rv s="12">
    <v>97</v>
    <v>68</v>
    <v>117</v>
    <v>1</v>
    <v>location map</v>
  </rv>
  <rv s="1">
    <fb>1610</fb>
    <v>13</v>
  </rv>
  <rv s="1">
    <fb>155.67462403329199</fb>
    <v>350</v>
  </rv>
  <rv s="1">
    <fb>15000</fb>
    <v>348</v>
  </rv>
  <rv s="1">
    <fb>2802</fb>
    <v>348</v>
  </rv>
  <rv s="1">
    <fb>0.10003306878306878</fb>
    <v>118</v>
  </rv>
  <rv s="1">
    <fb>1.9265658747300216E-2</fb>
    <v>121</v>
  </rv>
  <rv s="1">
    <fb>16234</fb>
    <v>78</v>
  </rv>
  <rv s="1">
    <fb>888</fb>
    <v>13</v>
  </rv>
  <rv s="1">
    <fb>960</fb>
    <v>13</v>
  </rv>
  <rv s="1">
    <fb>72</fb>
    <v>13</v>
  </rv>
  <rv s="1">
    <fb>0.64</fb>
    <v>230</v>
  </rv>
  <rv s="1">
    <fb>0.43</fb>
    <v>230</v>
  </rv>
  <rv s="1">
    <fb>7</fb>
    <v>13</v>
  </rv>
  <rv s="1">
    <fb>6.7901234567901231E-2</fb>
    <v>121</v>
  </rv>
  <rv s="1">
    <fb>47208</fb>
    <v>78</v>
  </rv>
  <rv s="1">
    <fb>48600</fb>
    <v>78</v>
  </rv>
  <rv s="1">
    <fb>50</fb>
    <v>350</v>
  </rv>
  <rv s="1">
    <fb>6861</fb>
    <v>13</v>
  </rv>
  <rv s="0">
    <v>-1814036224</v>
    <v>weather for Vanderbilt University</v>
    <v>wjson{"t":"rl","d":"UniversityWeather","e":{"EntityLookup":{"t":"e","d":"University","e":"VanderbiltUniversity::b5927"}}}</v>
    <v>en-US</v>
    <v>PartlySunnyWeather</v>
  </rv>
  <rv s="63">
    <v>#VALUE!</v>
    <v>en-US</v>
    <v>wjson{"t":"e","d":"University","e":"VanderbiltUniversity::b5927"}</v>
    <v>536871168</v>
    <v>1</v>
    <v>351</v>
    <v>352</v>
    <v>Vanderbilt University</v>
    <v>66</v>
    <v>158</v>
    <v>GradCap</v>
    <v>68</v>
    <v>353</v>
    <v>346</v>
    <v>5631</v>
    <v>5592</v>
    <v>4310</v>
    <v>5632</v>
    <v>5633</v>
    <v>5595</v>
    <v>5595</v>
    <v>5595</v>
    <v>5597</v>
    <v>5634</v>
    <v>5635</v>
    <v>5636</v>
    <v>5637</v>
    <v>5638</v>
    <v>5639</v>
    <v>5640</v>
    <v>5641</v>
    <v>5642</v>
    <v>5642</v>
    <v>5643</v>
    <v>5644</v>
    <v>5645</v>
    <v>men and women (coed)</v>
    <v>5646</v>
    <v>5647</v>
    <v>5648</v>
    <v>5649</v>
    <v>5650</v>
    <v>5651</v>
    <v>5652</v>
    <v>5653</v>
    <v>5654</v>
    <v>5655</v>
    <v>Vanderbilt University</v>
    <v>5656</v>
    <v>5657</v>
    <v>5658</v>
    <v>5659</v>
    <v>5660</v>
    <v>5661</v>
    <v>5591</v>
    <v>5662</v>
    <v>5663</v>
    <v>5664</v>
    <v>5665</v>
    <v>5666</v>
    <v>5667</v>
    <v>5666</v>
    <v>5667</v>
    <v>major research university</v>
    <v>5668</v>
    <v>5669</v>
    <v>Vanderbilt University</v>
    <v>5670</v>
    <v>http://www.vanderbilt.edu</v>
    <v>Vanderbilt University (informally Vandy or VU) is a private research university in Nashville, Tennessee.</v>
    <v>university</v>
    <v>1873</v>
  </rv>
  <rv s="0">
    <v>536871168</v>
    <v>Purdue University-Main Campus</v>
    <v>wjson{"t":"e","d":"University","e":"PurdueUniversityMainCampus::44c9y"}</v>
    <v>en-US</v>
    <v>GradCap</v>
  </rv>
  <rv s="1">
    <fb>25</fb>
    <v>13</v>
  </rv>
  <rv s="1">
    <fb>24</fb>
    <v>13</v>
  </rv>
  <rv s="1">
    <fb>590</fb>
    <v>13</v>
  </rv>
  <rv s="1">
    <fb>680</fb>
    <v>13</v>
  </rv>
  <rv s="1">
    <fb>0.57976248092029337</fb>
    <v>288</v>
  </rv>
  <rv s="1">
    <fb>44474</fb>
    <v>13</v>
  </rv>
  <rv s="1">
    <fb>1160</fb>
    <v>348</v>
  </rv>
  <rv s="1">
    <fb>13746</fb>
    <v>78</v>
  </rv>
  <rv s="1">
    <fb>11898</fb>
    <v>78</v>
  </rv>
  <rv s="1">
    <fb>7301</fb>
    <v>13</v>
  </rv>
  <rv s="1">
    <fb>978</fb>
    <v>13</v>
  </rv>
  <rv s="1">
    <fb>784</fb>
    <v>349</v>
  </rv>
  <rv s="1">
    <fb>6546</fb>
    <v>13</v>
  </rv>
  <rv s="1">
    <fb>38395</fb>
    <v>13</v>
  </rv>
  <rv s="1">
    <fb>31849</fb>
    <v>13</v>
  </rv>
  <rv s="1">
    <fb>10739</fb>
    <v>13</v>
  </rv>
  <rv s="1">
    <fb>0.80605590062111798</fb>
    <v>118</v>
  </rv>
  <rv s="1">
    <fb>504</fb>
    <v>13</v>
  </rv>
  <rv s="1">
    <fb>2.6000000000000002E-2</fb>
    <v>121</v>
  </rv>
  <rv s="12">
    <v>98</v>
    <v>68</v>
    <v>117</v>
    <v>1</v>
    <v>local map</v>
  </rv>
  <rv s="0">
    <v>536871168</v>
    <v>West Lafayette</v>
    <v>wjson{"t":"e","d":"City","e":["WestLafayette","Indiana","UnitedStates"]}</v>
    <v>en-US</v>
    <v>City</v>
  </rv>
  <rv s="12">
    <v>99</v>
    <v>68</v>
    <v>117</v>
    <v>1</v>
    <v>location map</v>
  </rv>
  <rv s="1">
    <fb>2265</fb>
    <v>13</v>
  </rv>
  <rv s="1">
    <fb>202.37701124328001</fb>
    <v>350</v>
  </rv>
  <rv s="1">
    <fb>19500</fb>
    <v>348</v>
  </rv>
  <rv s="1">
    <fb>1640</fb>
    <v>348</v>
  </rv>
  <rv s="1">
    <fb>1.7016868896123114E-2</fb>
    <v>121</v>
  </rv>
  <rv s="1">
    <fb>1.7531856666381598E-2</fb>
    <v>121</v>
  </rv>
  <rv s="1">
    <fb>10030</fb>
    <v>78</v>
  </rv>
  <rv s="1">
    <fb>51</fb>
    <v>13</v>
  </rv>
  <rv s="1">
    <fb>4193</fb>
    <v>13</v>
  </rv>
  <rv s="1">
    <fb>6079</fb>
    <v>13</v>
  </rv>
  <rv s="1">
    <fb>315</fb>
    <v>13</v>
  </rv>
  <rv s="1">
    <fb>54</fb>
    <v>13</v>
  </rv>
  <rv s="1">
    <fb>0.51</fb>
    <v>230</v>
  </rv>
  <rv s="1">
    <fb>0.76</fb>
    <v>230</v>
  </rv>
  <rv s="1">
    <fb>13</fb>
    <v>13</v>
  </rv>
  <rv s="1">
    <fb>0.20809932013006208</fb>
    <v>118</v>
  </rv>
  <rv s="1">
    <fb>28010</fb>
    <v>78</v>
  </rv>
  <rv s="1">
    <fb>9208</fb>
    <v>348</v>
  </rv>
  <rv s="1">
    <fb>60</fb>
    <v>350</v>
  </rv>
  <rv s="1">
    <fb>33735</fb>
    <v>13</v>
  </rv>
  <rv s="0">
    <v>-1814036224</v>
    <v>weather for Purdue University-Main Campus</v>
    <v>wjson{"t":"rl","d":"UniversityWeather","e":{"EntityLookup":{"t":"e","d":"University","e":"PurdueUniversityMainCampus::44c9y"}}}</v>
    <v>en-US</v>
    <v>PartlySunnyWeather</v>
  </rv>
  <rv s="64">
    <v>#VALUE!</v>
    <v>en-US</v>
    <v>wjson{"t":"e","d":"University","e":"PurdueUniversityMainCampus::44c9y"}</v>
    <v>536871168</v>
    <v>1</v>
    <v>355</v>
    <v>356</v>
    <v>Purdue University-Main Campus</v>
    <v>66</v>
    <v>158</v>
    <v>GradCap</v>
    <v>68</v>
    <v>357</v>
    <v>346</v>
    <v>5673</v>
    <v>5674</v>
    <v>5673</v>
    <v>5675</v>
    <v>5675</v>
    <v>5591</v>
    <v>5631</v>
    <v>5591</v>
    <v>5593</v>
    <v>5676</v>
    <v>5677</v>
    <v>5678</v>
    <v>5464</v>
    <v>5679</v>
    <v>5680</v>
    <v>5681</v>
    <v>5682</v>
    <v>5683</v>
    <v>5684</v>
    <v>5684</v>
    <v>5685</v>
    <v>5686</v>
    <v>5687</v>
    <v>men and women (coed)</v>
    <v>5688</v>
    <v>5689</v>
    <v>5690</v>
    <v>5691</v>
    <v>5692</v>
    <v>5693</v>
    <v>5694</v>
    <v>5695</v>
    <v>5696</v>
    <v>5697</v>
    <v>5698</v>
    <v>Purdue University-Main Campus</v>
    <v>5699</v>
    <v>5700</v>
    <v>5701</v>
    <v>5702</v>
    <v>5703</v>
    <v>5704</v>
    <v>1090</v>
    <v>5705</v>
    <v>5706</v>
    <v>5707</v>
    <v>5708</v>
    <v>5709</v>
    <v>5710</v>
    <v>5711</v>
    <v>5711</v>
    <v>5712</v>
    <v>5712</v>
    <v>major research university</v>
    <v>5713</v>
    <v>5714</v>
    <v>Purdue University-Main Campus</v>
    <v>5715</v>
    <v>http://www.purdue.edu</v>
    <v>Purdue University is a public research university in West Lafayette, Indiana, and the flagship campus of the Purdue University system.</v>
    <v>university</v>
    <v>1869</v>
  </rv>
  <rv s="0">
    <v>536871168</v>
    <v>University of Michigan-Ann Arbor</v>
    <v>wjson{"t":"e","d":"University","e":"UniversityOfMichiganAnnArbor::hjqj5"}</v>
    <v>en-US</v>
    <v>GradCap</v>
  </rv>
  <rv s="1">
    <fb>31</fb>
    <v>13</v>
  </rv>
  <rv s="1">
    <fb>670</fb>
    <v>13</v>
  </rv>
  <rv s="1">
    <fb>660</fb>
    <v>13</v>
  </rv>
  <rv s="1">
    <fb>780</fb>
    <v>13</v>
  </rv>
  <rv s="1">
    <fb>0.22826070212733182</fb>
    <v>288</v>
  </rv>
  <rv s="1">
    <fb>46716</fb>
    <v>13</v>
  </rv>
  <rv s="1">
    <fb>1048</fb>
    <v>348</v>
  </rv>
  <rv s="1">
    <fb>14860</fb>
    <v>78</v>
  </rv>
  <rv s="1">
    <fb>16856</fb>
    <v>78</v>
  </rv>
  <rv s="1">
    <fb>8292</fb>
    <v>13</v>
  </rv>
  <rv s="1">
    <fb>1556</fb>
    <v>13</v>
  </rv>
  <rv s="1">
    <fb>328</fb>
    <v>349</v>
  </rv>
  <rv s="1">
    <fb>15095</fb>
    <v>13</v>
  </rv>
  <rv s="1">
    <fb>44340</fb>
    <v>13</v>
  </rv>
  <rv s="1">
    <fb>29245</fb>
    <v>13</v>
  </rv>
  <rv s="1">
    <fb>16398</fb>
    <v>13</v>
  </rv>
  <rv s="1">
    <fb>0.9189410034319333</fb>
    <v>118</v>
  </rv>
  <rv s="1">
    <fb>1.4999999999999999E-2</fb>
    <v>121</v>
  </rv>
  <rv s="12">
    <v>100</v>
    <v>68</v>
    <v>117</v>
    <v>1</v>
    <v>local map</v>
  </rv>
  <rv s="0">
    <v>536871168</v>
    <v>Ann Arbor</v>
    <v>wjson{"t":"e","d":"City","e":["AnnArbor","Michigan","UnitedStates"]}</v>
    <v>en-US</v>
    <v>City</v>
  </rv>
  <rv s="12">
    <v>101</v>
    <v>68</v>
    <v>117</v>
    <v>1</v>
    <v>location map</v>
  </rv>
  <rv s="1">
    <fb>4677</fb>
    <v>13</v>
  </rv>
  <rv s="1">
    <fb>172.342187113123</fb>
    <v>350</v>
  </rv>
  <rv s="1">
    <fb>16606</fb>
    <v>348</v>
  </rv>
  <rv s="1">
    <fb>2454</fb>
    <v>348</v>
  </rv>
  <rv s="1">
    <fb>2.3345499621238205E-2</fb>
    <v>121</v>
  </rv>
  <rv s="1">
    <fb>4.5009299442033475E-2</fb>
    <v>121</v>
  </rv>
  <rv s="1">
    <fb>11534</fb>
    <v>78</v>
  </rv>
  <rv s="1">
    <fb>1303</fb>
    <v>13</v>
  </rv>
  <rv s="1">
    <fb>2376</fb>
    <v>13</v>
  </rv>
  <rv s="1">
    <fb>1073</fb>
    <v>13</v>
  </rv>
  <rv s="1">
    <fb>185</fb>
    <v>13</v>
  </rv>
  <rv s="1">
    <fb>0.54</fb>
    <v>230</v>
  </rv>
  <rv s="1">
    <fb>0.63</fb>
    <v>230</v>
  </rv>
  <rv s="1">
    <fb>46678</fb>
    <v>78</v>
  </rv>
  <rv s="1">
    <fb>49022</fb>
    <v>78</v>
  </rv>
  <rv s="1">
    <fb>23128</fb>
    <v>78</v>
  </rv>
  <rv s="1">
    <fb>14934</fb>
    <v>78</v>
  </rv>
  <rv s="1">
    <fb>75</fb>
    <v>350</v>
  </rv>
  <rv s="1">
    <fb>30318</fb>
    <v>13</v>
  </rv>
  <rv s="0">
    <v>-1814036224</v>
    <v>weather for University of Michigan-Ann Arbor</v>
    <v>wjson{"t":"rl","d":"UniversityWeather","e":{"EntityLookup":{"t":"e","d":"University","e":"UniversityOfMichiganAnnArbor::hjqj5"}}}</v>
    <v>en-US</v>
    <v>PartlySunnyWeather</v>
  </rv>
  <rv s="65">
    <v>#VALUE!</v>
    <v>en-US</v>
    <v>wjson{"t":"e","d":"University","e":"UniversityOfMichiganAnnArbor::hjqj5"}</v>
    <v>536871168</v>
    <v>1</v>
    <v>358</v>
    <v>359</v>
    <v>University of Michigan-Ann Arbor</v>
    <v>66</v>
    <v>158</v>
    <v>GradCap</v>
    <v>68</v>
    <v>360</v>
    <v>346</v>
    <v>4310</v>
    <v>5718</v>
    <v>4308</v>
    <v>5719</v>
    <v>5720</v>
    <v>5592</v>
    <v>5595</v>
    <v>5592</v>
    <v>5721</v>
    <v>5593</v>
    <v>5722</v>
    <v>5723</v>
    <v>5724</v>
    <v>5725</v>
    <v>5726</v>
    <v>5727</v>
    <v>5728</v>
    <v>5729</v>
    <v>5729</v>
    <v>5730</v>
    <v>5731</v>
    <v>5732</v>
    <v>men and women (coed)</v>
    <v>5733</v>
    <v>5734</v>
    <v>5735</v>
    <v>5736</v>
    <v>5737</v>
    <v>5738</v>
    <v>5739</v>
    <v>5740</v>
    <v>5741</v>
    <v>5742</v>
    <v>University of Michigan-Ann Arbor</v>
    <v>5743</v>
    <v>5744</v>
    <v>5745</v>
    <v>5746</v>
    <v>5747</v>
    <v>5748</v>
    <v>5464</v>
    <v>5749</v>
    <v>5750</v>
    <v>5751</v>
    <v>3190</v>
    <v>5752</v>
    <v>5753</v>
    <v>5754</v>
    <v>5755</v>
    <v>major research university</v>
    <v>5756</v>
    <v>5757</v>
    <v>University of Michigan-Ann Arbor</v>
    <v>5758</v>
    <v>http://www.umich.edu</v>
    <v>The University of Michigan (UM, U–M, U of M, or UMich), often simply referred to as Michigan, is a public research university in Ann Arbor, Michigan.</v>
    <v>university</v>
    <v>1817</v>
  </rv>
  <rv s="0">
    <v>536871168</v>
    <v>Ohio State University-Main Campus</v>
    <v>wjson{"t":"e","d":"University","e":"OhioStateUniversityMainCampus::5jk47"}</v>
    <v>en-US</v>
    <v>GradCap</v>
  </rv>
  <rv s="1">
    <fb>26</fb>
    <v>13</v>
  </rv>
  <rv s="1">
    <fb>650</fb>
    <v>13</v>
  </rv>
  <rv s="1">
    <fb>690</fb>
    <v>13</v>
  </rv>
  <rv s="1">
    <fb>0.51974956840069053</fb>
    <v>288</v>
  </rv>
  <rv s="1">
    <fb>61170</fb>
    <v>13</v>
  </rv>
  <rv s="1">
    <fb>1168</fb>
    <v>348</v>
  </rv>
  <rv s="1">
    <fb>17699</fb>
    <v>78</v>
  </rv>
  <rv s="1">
    <fb>18694</fb>
    <v>78</v>
  </rv>
  <rv s="1">
    <fb>11456</fb>
    <v>13</v>
  </rv>
  <rv s="1">
    <fb>1662</fb>
    <v>13</v>
  </rv>
  <rv s="1">
    <fb>874</fb>
    <v>349</v>
  </rv>
  <rv s="1">
    <fb>10298</fb>
    <v>13</v>
  </rv>
  <rv s="1">
    <fb>53129</fb>
    <v>13</v>
  </rv>
  <rv s="1">
    <fb>42831</fb>
    <v>13</v>
  </rv>
  <rv s="1">
    <fb>14350</fb>
    <v>13</v>
  </rv>
  <rv s="1">
    <fb>0.83509161576901714</fb>
    <v>118</v>
  </rv>
  <rv s="1">
    <fb>0.05</fb>
    <v>121</v>
  </rv>
  <rv s="12">
    <v>102</v>
    <v>68</v>
    <v>117</v>
    <v>1</v>
    <v>local map</v>
  </rv>
  <rv s="0">
    <v>536871168</v>
    <v>Columbus</v>
    <v>wjson{"t":"e","d":"City","e":["Columbus","Ohio","UnitedStates"]}</v>
    <v>en-US</v>
    <v>City</v>
  </rv>
  <rv s="12">
    <v>103</v>
    <v>68</v>
    <v>117</v>
    <v>1</v>
    <v>location map</v>
  </rv>
  <rv s="1">
    <fb>2761</fb>
    <v>13</v>
  </rv>
  <rv s="1">
    <fb>212.75531951216601</fb>
    <v>350</v>
  </rv>
  <rv s="1">
    <fb>20500</fb>
    <v>348</v>
  </rv>
  <rv s="1">
    <fb>2999</fb>
    <v>348</v>
  </rv>
  <rv s="1">
    <fb>-2.2100668545223492E-2</fb>
    <v>121</v>
  </rv>
  <rv s="1">
    <fb>4.1796700847079801E-2</fb>
    <v>121</v>
  </rv>
  <rv s="1">
    <fb>12474</fb>
    <v>78</v>
  </rv>
  <rv s="1">
    <fb>4052</fb>
    <v>13</v>
  </rv>
  <rv s="1">
    <fb>8041</fb>
    <v>13</v>
  </rv>
  <rv s="1">
    <fb>3989</fb>
    <v>13</v>
  </rv>
  <rv s="1">
    <fb>0.8</fb>
    <v>230</v>
  </rv>
  <rv s="1">
    <fb>0.35</fb>
    <v>230</v>
  </rv>
  <rv s="1">
    <fb>9.5363686840644085E-2</fb>
    <v>121</v>
  </rv>
  <rv s="1">
    <fb>34064</fb>
    <v>78</v>
  </rv>
  <rv s="1">
    <fb>29868</fb>
    <v>78</v>
  </rv>
  <rv s="1">
    <fb>11560</fb>
    <v>78</v>
  </rv>
  <rv s="1">
    <fb>9852</fb>
    <v>348</v>
  </rv>
  <rv s="1">
    <fb>46820</fb>
    <v>13</v>
  </rv>
  <rv s="0">
    <v>-1814036224</v>
    <v>weather for Ohio State University-Main Campus</v>
    <v>wjson{"t":"rl","d":"UniversityWeather","e":{"EntityLookup":{"t":"e","d":"University","e":"OhioStateUniversityMainCampus::5jk47"}}}</v>
    <v>en-US</v>
    <v>PartlySunnyWeather</v>
  </rv>
  <rv s="66">
    <v>#VALUE!</v>
    <v>en-US</v>
    <v>wjson{"t":"e","d":"University","e":"OhioStateUniversityMainCampus::5jk47"}</v>
    <v>536871168</v>
    <v>1</v>
    <v>361</v>
    <v>362</v>
    <v>Ohio State University-Main Campus</v>
    <v>66</v>
    <v>158</v>
    <v>GradCap</v>
    <v>68</v>
    <v>363</v>
    <v>346</v>
    <v>3497</v>
    <v>5761</v>
    <v>3497</v>
    <v>5762</v>
    <v>5675</v>
    <v>5591</v>
    <v>5592</v>
    <v>5591</v>
    <v>5634</v>
    <v>5763</v>
    <v>5764</v>
    <v>5765</v>
    <v>2602</v>
    <v>5766</v>
    <v>5767</v>
    <v>5768</v>
    <v>5769</v>
    <v>5770</v>
    <v>5771</v>
    <v>5771</v>
    <v>5772</v>
    <v>5773</v>
    <v>5774</v>
    <v>men and women (coed)</v>
    <v>5775</v>
    <v>5776</v>
    <v>5777</v>
    <v>5778</v>
    <v>5779</v>
    <v>5780</v>
    <v>5781</v>
    <v>5782</v>
    <v>5783</v>
    <v>5784</v>
    <v>Ohio State University-Main Campus</v>
    <v>5785</v>
    <v>5786</v>
    <v>5787</v>
    <v>3884</v>
    <v>5788</v>
    <v>5789</v>
    <v>5790</v>
    <v>2713</v>
    <v>2723</v>
    <v>5791</v>
    <v>5792</v>
    <v>3751</v>
    <v>5793</v>
    <v>5794</v>
    <v>5795</v>
    <v>5796</v>
    <v>5797</v>
    <v>major research university</v>
    <v>5713</v>
    <v>5798</v>
    <v>Ohio State University-Main Campus</v>
    <v>5799</v>
    <v>http://www.osu.edu</v>
    <v>The Ohio State University (commonly Ohio State or OSU) is a public research university in Columbus, Ohio.</v>
    <v>university</v>
    <v>1870</v>
  </rv>
  <rv s="0">
    <v>1610612992</v>
    <v>gout</v>
    <v>wjson{"t":"e","d":"Disease","e":"ICDNine274"}</v>
    <v>en-US</v>
    <v>MedicineNeedle</v>
  </rv>
  <rv s="12">
    <v>104</v>
    <v>68</v>
    <v>117</v>
    <v>1</v>
    <v>annual global prevalence by age</v>
  </rv>
  <rv s="12">
    <v>105</v>
    <v>68</v>
    <v>117</v>
    <v>1</v>
    <v>annual global prevalence map</v>
  </rv>
  <rv s="3">
    <v>507</v>
  </rv>
  <rv s="1">
    <fb>81.789175986918451</fb>
    <v>147</v>
  </rv>
  <rv s="1">
    <fb>59.0240022583748</fb>
    <v>147</v>
  </rv>
  <rv s="1">
    <fb>31.479123115884075</fb>
    <v>147</v>
  </rv>
  <rv s="1">
    <fb>172.09388457080917</fb>
    <v>143</v>
  </rv>
  <rv s="1">
    <fb>91.173191843079607</fb>
    <v>147</v>
  </rv>
  <rv s="1">
    <fb>135.44271581700784</fb>
    <v>143</v>
  </rv>
  <rv s="1">
    <fb>36.468418412700601</fb>
    <v>147</v>
  </rv>
  <rv s="3">
    <v>508</v>
  </rv>
  <rv s="12">
    <v>106</v>
    <v>68</v>
    <v>117</v>
    <v>1</v>
    <v>characteristics of patients</v>
  </rv>
  <rv s="3">
    <v>509</v>
  </rv>
  <rv s="0">
    <v>1610612992</v>
    <v>ICD‐10 M10</v>
    <v>wjson{"t":"e","d":"ICDTen","e":"ICDTenM10"}</v>
    <v>en-US</v>
    <v>FirstAid</v>
  </rv>
  <rv s="0">
    <v>1610612992</v>
    <v>ICD-9 274</v>
    <v>wjson{"t":"e","d":"ICDNine","e":"ICDNine274"}</v>
    <v>en-US</v>
    <v>FirstAid</v>
  </rv>
  <rv s="1">
    <fb>41217700</fb>
    <v>13</v>
  </rv>
  <rv s="1">
    <fb>5.4591085713316971E-3</fb>
    <v>288</v>
  </rv>
  <rv s="3">
    <v>510</v>
  </rv>
  <rv s="3">
    <v>511</v>
  </rv>
  <rv s="3">
    <v>512</v>
  </rv>
  <rv s="67">
    <v>#VALUE!</v>
    <v>en-US</v>
    <v>wjson{"t":"e","d":"Disease","e":"ICDNine274"}</v>
    <v>1610612992</v>
    <v>1</v>
    <v>365</v>
    <v>366</v>
    <v>gout</v>
    <v>66</v>
    <v>158</v>
    <v>MedicineNeedle</v>
    <v>68</v>
    <v>367</v>
    <v>374</v>
    <v>5802</v>
    <v>5803</v>
    <v>5804</v>
    <v>5805</v>
    <v>5806</v>
    <v>5807</v>
    <v>5808</v>
    <v>5809</v>
    <v>5810</v>
    <v>5811</v>
    <v>5812</v>
    <v>5813</v>
    <v>5814</v>
    <v>5815</v>
    <v>5816</v>
    <v>gout</v>
    <v>5817</v>
    <v>5818</v>
    <v>5819</v>
    <v>5820</v>
    <v>5821</v>
    <v>gout</v>
    <v>disease</v>
  </rv>
  <rv s="0">
    <v>1610612992</v>
    <v>giraffe</v>
    <v>wjson{"t":"e","d":"Species","e":"Species:GiraffaCamelopardalis"}</v>
    <v>en-US</v>
    <v>Animal</v>
  </rv>
  <rv s="0">
    <v>1610612992</v>
    <v>mammals</v>
    <v>wjson{"t":"e","d":"Species","e":"Class:Mammalia"}</v>
    <v>en-US</v>
    <v>Animal</v>
  </rv>
  <rv s="0">
    <v>1610612992</v>
    <v>giraffes, okapis</v>
    <v>wjson{"t":"e","d":"Species","e":"Family:Giraffidae"}</v>
    <v>en-US</v>
    <v>Animal</v>
  </rv>
  <rv s="0">
    <v>1610612992</v>
    <v>Giraffa</v>
    <v>wjson{"t":"e","d":"Species","e":"Genus:Giraffa"}</v>
    <v>en-US</v>
    <v>Animal</v>
  </rv>
  <rv s="8">
    <v>107</v>
    <v>68</v>
    <v>0</v>
    <v>image of giraffe</v>
  </rv>
  <rv s="0">
    <v>1610612992</v>
    <v>animals</v>
    <v>wjson{"t":"e","d":"Species","e":"Kingdom:Animalia"}</v>
    <v>en-US</v>
    <v>Animal</v>
  </rv>
  <rv s="0">
    <v>1610612992</v>
    <v>antelope, giraffe, camels, pigs and hippos</v>
    <v>wjson{"t":"e","d":"Species","e":"Order:Artiodactyla"}</v>
    <v>en-US</v>
    <v>Animal</v>
  </rv>
  <rv s="0">
    <v>1610612992</v>
    <v>chordates</v>
    <v>wjson{"t":"e","d":"Species","e":"Phylum:Chordata"}</v>
    <v>en-US</v>
    <v>Animal</v>
  </rv>
  <rv s="12">
    <v>108</v>
    <v>68</v>
    <v>117</v>
    <v>1</v>
    <v>taxonomic network</v>
  </rv>
  <rv s="3">
    <v>513</v>
  </rv>
  <rv s="68">
    <v>#VALUE!</v>
    <v>en-US</v>
    <v>wjson{"t":"e","d":"Species","e":"Species:GiraffaCamelopardalis"}</v>
    <v>1610612992</v>
    <v>1</v>
    <v>376</v>
    <v>377</v>
    <v>giraffe</v>
    <v>66</v>
    <v>83</v>
    <v>Animal</v>
    <v>68</v>
    <v>378</v>
    <v>383</v>
    <v>5824</v>
    <v>giraffe</v>
    <v>5825</v>
    <v>5826</v>
    <v>5827</v>
    <v>5828</v>
    <v>5592</v>
    <v>giraffe</v>
    <v>5829</v>
    <v>5826</v>
    <v>5830</v>
    <v>Linnaeus, 1758</v>
    <v>Giraffa camelopardalis</v>
    <v>5823</v>
    <v>species</v>
    <v>5831</v>
    <v>5832</v>
    <v>giraffe</v>
    <v>The giraffe (Giraffa) is an African artiodactyl mammal, the tallest living terrestrial animal and the largest ruminant. It is traditionally considered to be one species, Giraffa camelopardalis, with nine subspecies.</v>
    <v>species</v>
  </rv>
  <rv s="0">
    <v>1610612992</v>
    <v>African bush elephant</v>
    <v>wjson{"t":"e","d":"Species","e":"Species:LoxodontaAfricana"}</v>
    <v>en-US</v>
    <v>Animal</v>
  </rv>
  <rv s="3">
    <v>514</v>
  </rv>
  <rv s="0">
    <v>1610612992</v>
    <v>elephants</v>
    <v>wjson{"t":"e","d":"Species","e":"Family:Elephantidae"}</v>
    <v>en-US</v>
    <v>Animal</v>
  </rv>
  <rv s="0">
    <v>1610612992</v>
    <v>African elephants</v>
    <v>wjson{"t":"e","d":"Species","e":"Genus:Loxodonta"}</v>
    <v>en-US</v>
    <v>Animal</v>
  </rv>
  <rv s="8">
    <v>109</v>
    <v>68</v>
    <v>0</v>
    <v>image of African bush elephant</v>
  </rv>
  <rv s="1">
    <fb>65</fb>
    <v>13</v>
  </rv>
  <rv s="0">
    <v>1610612992</v>
    <v>elephants</v>
    <v>wjson{"t":"e","d":"Species","e":"Order:Proboscidea"}</v>
    <v>en-US</v>
    <v>Animal</v>
  </rv>
  <rv s="12">
    <v>110</v>
    <v>68</v>
    <v>117</v>
    <v>1</v>
    <v>taxonomic network</v>
  </rv>
  <rv s="3">
    <v>515</v>
  </rv>
  <rv s="69">
    <v>#VALUE!</v>
    <v>en-US</v>
    <v>wjson{"t":"e","d":"Species","e":"Species:LoxodontaAfricana"}</v>
    <v>1610612992</v>
    <v>1</v>
    <v>376</v>
    <v>384</v>
    <v>African bush elephant</v>
    <v>66</v>
    <v>83</v>
    <v>Animal</v>
    <v>68</v>
    <v>378</v>
    <v>383</v>
    <v>5835</v>
    <v>5824</v>
    <v>African bush elephant</v>
    <v>5836</v>
    <v>5837</v>
    <v>5838</v>
    <v>5828</v>
    <v>5839</v>
    <v>African bush elephant</v>
    <v>5840</v>
    <v>5837</v>
    <v>5830</v>
    <v>Blumenbach, 1797</v>
    <v>Loxodonta africana</v>
    <v>5834</v>
    <v>species</v>
    <v>5841</v>
    <v>5842</v>
    <v>African bush elephant</v>
    <v>The African bush elephant (Loxodonta africana), also known as the African savanna elephant, is the largest living terrestrial animal, with bulls reaching a shoulder height of up to 3.96 m (13.0 ft) and a body mass of up to 10.4 t (11.5 short tons).</v>
    <v>species</v>
  </rv>
  <rv s="0">
    <v>1610612992</v>
    <v>Cape mountain zebra</v>
    <v>wjson{"t":"e","d":"Species","e":"Infraspecies:EquusZebraZebra"}</v>
    <v>en-US</v>
    <v>Animal</v>
  </rv>
  <rv s="0">
    <v>1610612992</v>
    <v>asses, horses and zebras</v>
    <v>wjson{"t":"e","d":"Species","e":"Family:Equidae"}</v>
    <v>en-US</v>
    <v>Animal</v>
  </rv>
  <rv s="0">
    <v>1610612992</v>
    <v>Equus</v>
    <v>wjson{"t":"e","d":"Species","e":"Genus:Equus"}</v>
    <v>en-US</v>
    <v>Animal</v>
  </rv>
  <rv s="8">
    <v>111</v>
    <v>68</v>
    <v>0</v>
    <v>image of Cape mountain zebra</v>
  </rv>
  <rv s="0">
    <v>1610612992</v>
    <v>odd-toed ungulates</v>
    <v>wjson{"t":"e","d":"Species","e":"Order:Perissodactyla"}</v>
    <v>en-US</v>
    <v>Animal</v>
  </rv>
  <rv s="0">
    <v>1610612992</v>
    <v>mountain zebra</v>
    <v>wjson{"t":"e","d":"Species","e":"Species:EquusZebra"}</v>
    <v>en-US</v>
    <v>Animal</v>
  </rv>
  <rv s="12">
    <v>112</v>
    <v>68</v>
    <v>117</v>
    <v>1</v>
    <v>taxonomic network</v>
  </rv>
  <rv s="3">
    <v>516</v>
  </rv>
  <rv s="70">
    <v>#VALUE!</v>
    <v>en-US</v>
    <v>wjson{"t":"e","d":"Species","e":"Infraspecies:EquusZebraZebra"}</v>
    <v>1610612992</v>
    <v>1</v>
    <v>385</v>
    <v>386</v>
    <v>Cape mountain zebra</v>
    <v>66</v>
    <v>83</v>
    <v>Animal</v>
    <v>68</v>
    <v>383</v>
    <v>5824</v>
    <v>Cape mountain zebra</v>
    <v>5845</v>
    <v>5846</v>
    <v>5847</v>
    <v>5828</v>
    <v>Cape mountain zebra</v>
    <v>5848</v>
    <v>5849</v>
    <v>5830</v>
    <v>Linnaeus, 1758</v>
    <v>Equus zebra subsp. zebra</v>
    <v>5849</v>
    <v>5850</v>
    <v>5851</v>
    <v>Cape mountain zebra</v>
    <v>The Cape mountain zebra (Equus zebra zebra) is a subspecies of mountain zebra that occurs in certain mountainous regions of the Western and Eastern Cape provinces of South Africa.</v>
    <v>species</v>
  </rv>
  <rv s="23">
    <v>12</v>
    <v>maximum recorded lifespan</v>
    <v>0</v>
  </rv>
  <rv s="0">
    <v>1610612992</v>
    <v>cheetah</v>
    <v>wjson{"t":"e","d":"Species","e":"Species:AcinonyxJubatus"}</v>
    <v>en-US</v>
    <v>Animal</v>
  </rv>
  <rv s="3">
    <v>517</v>
  </rv>
  <rv s="0">
    <v>1610612992</v>
    <v>cats</v>
    <v>wjson{"t":"e","d":"Species","e":"Family:Felidae"}</v>
    <v>en-US</v>
    <v>Animal</v>
  </rv>
  <rv s="0">
    <v>1610612992</v>
    <v>Acinonyx</v>
    <v>wjson{"t":"e","d":"Species","e":"Genus:Acinonyx"}</v>
    <v>en-US</v>
    <v>Animal</v>
  </rv>
  <rv s="8">
    <v>113</v>
    <v>68</v>
    <v>0</v>
    <v>image of cheetah</v>
  </rv>
  <rv s="1">
    <fb>20.5</fb>
    <v>147</v>
  </rv>
  <rv s="0">
    <v>1610612992</v>
    <v>carnivores</v>
    <v>wjson{"t":"e","d":"Species","e":"Order:Carnivora"}</v>
    <v>en-US</v>
    <v>Animal</v>
  </rv>
  <rv s="12">
    <v>114</v>
    <v>68</v>
    <v>117</v>
    <v>1</v>
    <v>taxonomic network</v>
  </rv>
  <rv s="3">
    <v>518</v>
  </rv>
  <rv s="71">
    <v>#VALUE!</v>
    <v>en-US</v>
    <v>wjson{"t":"e","d":"Species","e":"Species:AcinonyxJubatus"}</v>
    <v>1610612992</v>
    <v>1</v>
    <v>376</v>
    <v>387</v>
    <v>cheetah</v>
    <v>66</v>
    <v>83</v>
    <v>Animal</v>
    <v>68</v>
    <v>378</v>
    <v>383</v>
    <v>5855</v>
    <v>5824</v>
    <v>cheetah</v>
    <v>5856</v>
    <v>5857</v>
    <v>5858</v>
    <v>5828</v>
    <v>5859</v>
    <v>cheetah</v>
    <v>5860</v>
    <v>5857</v>
    <v>5830</v>
    <v>Schreber, 1775</v>
    <v>Acinonyx jubatus</v>
    <v>5854</v>
    <v>species</v>
    <v>5861</v>
    <v>5862</v>
    <v>cheetah</v>
    <v>The cheetah (Acinonyx jubatus) is a large cat native to Africa and central Iran.</v>
    <v>species</v>
  </rv>
  <rv s="0">
    <v>536871168</v>
    <v>Las Vegas</v>
    <v>wjson{"t":"e","d":"City","e":["LasVegas","Nevada","UnitedStates"]}</v>
    <v>en-US</v>
    <v>City</v>
  </rv>
  <rv s="0">
    <v>536871168</v>
    <v>Nevada, United States</v>
    <v>wjson{"t":"e","d":"AdministrativeDivision","e":["Nevada","UnitedStates"]}</v>
    <v>en-US</v>
    <v>City</v>
  </rv>
  <rv s="1">
    <fb>16107927100</fb>
    <v>78</v>
  </rv>
  <rv s="1">
    <fb>351.75850600000001</fb>
    <v>114</v>
  </rv>
  <rv s="1">
    <fb>651319</fb>
    <v>13</v>
  </rv>
  <rv s="1">
    <fb>610</fb>
    <v>13</v>
  </rv>
  <rv s="1">
    <fb>311123</fb>
    <v>13</v>
  </rv>
  <rv s="1">
    <fb>0.46810000000000002</fb>
    <v>116</v>
  </rv>
  <rv s="1">
    <fb>221584</fb>
    <v>13</v>
  </rv>
  <rv s="1">
    <fb>48959</fb>
    <v>13</v>
  </rv>
  <rv s="1">
    <fb>38537</fb>
    <v>13</v>
  </rv>
  <rv s="1">
    <fb>9265</fb>
    <v>13</v>
  </rv>
  <rv s="1">
    <fb>56044</fb>
    <v>13</v>
  </rv>
  <rv s="1">
    <fb>68779</fb>
    <v>13</v>
  </rv>
  <rv s="12">
    <v>115</v>
    <v>68</v>
    <v>117</v>
    <v>1</v>
    <v>local map</v>
  </rv>
  <rv s="12">
    <v>116</v>
    <v>68</v>
    <v>117</v>
    <v>1</v>
    <v>location map</v>
  </rv>
  <rv s="1">
    <fb>310539</fb>
    <v>13</v>
  </rv>
  <rv s="1">
    <fb>53159</fb>
    <v>78</v>
  </rv>
  <rv s="0">
    <v>-1610612480</v>
    <v>Andre Agassi</v>
    <v>wjson{"t":"e","d":"Person","e":"AndreAgassi::gj4rg"}</v>
    <v>en-US</v>
    <v>NotablePeople</v>
  </rv>
  <rv s="0">
    <v>-1610612480</v>
    <v>Frank Mir</v>
    <v>wjson{"t":"e","d":"Person","e":"FrankMir::895rx"}</v>
    <v>en-US</v>
    <v>NotablePeople</v>
  </rv>
  <rv s="0">
    <v>-1610612480</v>
    <v>Matthew Gray Gubler</v>
    <v>wjson{"t":"e","d":"Person","e":"MatthewGrayGubler::9mqbh"}</v>
    <v>en-US</v>
    <v>NotablePeople</v>
  </rv>
  <rv s="0">
    <v>-1610612480</v>
    <v>Ryback</v>
    <v>wjson{"t":"e","d":"Person","e":"Ryback::22dbc"}</v>
    <v>en-US</v>
    <v>NotablePeople</v>
  </rv>
  <rv s="0">
    <v>-1610612480</v>
    <v>Brandon Flowers</v>
    <v>wjson{"t":"e","d":"Person","e":"BrandonFlowers::5y423"}</v>
    <v>en-US</v>
    <v>NotablePeople</v>
  </rv>
  <rv s="0">
    <v>-1610612480</v>
    <v>Roy Nelson</v>
    <v>wjson{"t":"e","d":"Person","e":"RoyNelson::ky2vn"}</v>
    <v>en-US</v>
    <v>NotablePeople</v>
  </rv>
  <rv s="0">
    <v>-1610612480</v>
    <v>Charisma Carpenter</v>
    <v>wjson{"t":"e","d":"Person","e":"CharismaCarpenter::3444f"}</v>
    <v>en-US</v>
    <v>NotablePeople</v>
  </rv>
  <rv s="0">
    <v>-1610612480</v>
    <v>Brendon Urie</v>
    <v>wjson{"t":"e","d":"Person","e":"BrendonUrie::m69bt"}</v>
    <v>en-US</v>
    <v>NotablePeople</v>
  </rv>
  <rv s="0">
    <v>-1610612480</v>
    <v>Bryce Harper</v>
    <v>wjson{"t":"e","d":"Person","e":"BryceHarper::62t8k"}</v>
    <v>en-US</v>
    <v>NotablePeople</v>
  </rv>
  <rv s="0">
    <v>-1610612480</v>
    <v>Daveigh Chase</v>
    <v>wjson{"t":"e","d":"Person","e":"DaveighChase::5r2v4"}</v>
    <v>en-US</v>
    <v>NotablePeople</v>
  </rv>
  <rv s="0">
    <v>-1610612480</v>
    <v>Jenny Lewis</v>
    <v>wjson{"t":"e","d":"Person","e":"JennyLewis::mj97n"}</v>
    <v>en-US</v>
    <v>NotablePeople</v>
  </rv>
  <rv s="0">
    <v>-1610612480</v>
    <v>Jim Root</v>
    <v>wjson{"t":"e","d":"Person","e":"JamesRoot::t7f6p"}</v>
    <v>en-US</v>
    <v>NotablePeople</v>
  </rv>
  <rv s="0">
    <v>-1610612480</v>
    <v>Carey Hart</v>
    <v>wjson{"t":"e","d":"Person","e":"CareyHart::ffh4d"}</v>
    <v>en-US</v>
    <v>NotablePeople</v>
  </rv>
  <rv s="0">
    <v>-1610612480</v>
    <v>Thomas Ian Nicholas</v>
    <v>wjson{"t":"e","d":"Person","e":"ThomasIanNicholas::dk52w"}</v>
    <v>en-US</v>
    <v>NotablePeople</v>
  </rv>
  <rv s="0">
    <v>-1610612480</v>
    <v>Charles Wright</v>
    <v>wjson{"t":"e","d":"Person","e":"CharlesWright::76ft4"}</v>
    <v>en-US</v>
    <v>NotablePeople</v>
  </rv>
  <rv s="0">
    <v>-1610612480</v>
    <v>Leah Dizon</v>
    <v>wjson{"t":"e","d":"Person","e":"LeahDizon::8nm6g"}</v>
    <v>en-US</v>
    <v>NotablePeople</v>
  </rv>
  <rv s="0">
    <v>-1610612480</v>
    <v>Ronnie Radke</v>
    <v>wjson{"t":"e","d":"Person","e":"RonnieRadke::y4h9r"}</v>
    <v>en-US</v>
    <v>NotablePeople</v>
  </rv>
  <rv s="0">
    <v>-1610612480</v>
    <v>Rutina Wesley</v>
    <v>wjson{"t":"e","d":"Person","e":"RutinaWesley::cgtp5"}</v>
    <v>en-US</v>
    <v>NotablePeople</v>
  </rv>
  <rv s="0">
    <v>-1610612480</v>
    <v>Ryan Ross</v>
    <v>wjson{"t":"e","d":"Person","e":"RyanRoss::3574x"}</v>
    <v>en-US</v>
    <v>NotablePeople</v>
  </rv>
  <rv s="0">
    <v>-1610612480</v>
    <v>Barry Zito</v>
    <v>wjson{"t":"e","d":"Person","e":"BarryZito::ypfz9"}</v>
    <v>en-US</v>
    <v>NotablePeople</v>
  </rv>
  <rv s="0">
    <v>-1610612480</v>
    <v>Lorenzo Fertitta</v>
    <v>wjson{"t":"e","d":"Person","e":"LorenzoFertitta::yd4nj"}</v>
    <v>en-US</v>
    <v>NotablePeople</v>
  </rv>
  <rv s="0">
    <v>-1610612480</v>
    <v>DeMarco Murray</v>
    <v>wjson{"t":"e","d":"Person","e":"DeMarcoMurray::7448k"}</v>
    <v>en-US</v>
    <v>NotablePeople</v>
  </rv>
  <rv s="0">
    <v>-1610612480</v>
    <v>Steven Jackson</v>
    <v>wjson{"t":"e","d":"Person","e":"StevenJackson::p3788"}</v>
    <v>en-US</v>
    <v>NotablePeople</v>
  </rv>
  <rv s="0">
    <v>-1610612480</v>
    <v>Amy Purdy</v>
    <v>wjson{"t":"e","d":"Person","e":"AmyPurdy::7635j"}</v>
    <v>en-US</v>
    <v>NotablePeople</v>
  </rv>
  <rv s="0">
    <v>-1610612480</v>
    <v>Kris Bryant</v>
    <v>wjson{"t":"e","d":"Person","e":"KrisBryant::t577g"}</v>
    <v>en-US</v>
    <v>NotablePeople</v>
  </rv>
  <rv s="0">
    <v>-1610612480</v>
    <v>Kurt Busch</v>
    <v>wjson{"t":"e","d":"Person","e":"KurtBusch::trgn7"}</v>
    <v>en-US</v>
    <v>NotablePeople</v>
  </rv>
  <rv s="0">
    <v>-1610612480</v>
    <v>Spencer Smith</v>
    <v>wjson{"t":"e","d":"Person","e":"SpencerSmith::m3685"}</v>
    <v>en-US</v>
    <v>NotablePeople</v>
  </rv>
  <rv s="0">
    <v>-1610612480</v>
    <v>T.J. Lavin</v>
    <v>wjson{"t":"e","d":"Person","e":"TJLavin::8475x"}</v>
    <v>en-US</v>
    <v>NotablePeople</v>
  </rv>
  <rv s="0">
    <v>-1610612480</v>
    <v>Ronnie Vannucci</v>
    <v>wjson{"t":"e","d":"Person","e":"RonnieVannucciJr::t8bmg"}</v>
    <v>en-US</v>
    <v>NotablePeople</v>
  </rv>
  <rv s="0">
    <v>-1610612480</v>
    <v>Greg Anthony</v>
    <v>wjson{"t":"e","d":"Person","e":"GregAnthony::b992t"}</v>
    <v>en-US</v>
    <v>NotablePeople</v>
  </rv>
  <rv s="0">
    <v>-1610612480</v>
    <v>Ricky Davis</v>
    <v>wjson{"t":"e","d":"Person","e":"RickyDavis::s38t7"}</v>
    <v>en-US</v>
    <v>NotablePeople</v>
  </rv>
  <rv s="0">
    <v>-1610612480</v>
    <v>Edgerton Hartwell</v>
    <v>wjson{"t":"e","d":"Person","e":"EdgertonHartwell::3v58t"}</v>
    <v>en-US</v>
    <v>NotablePeople</v>
  </rv>
  <rv s="0">
    <v>-1610612480</v>
    <v>Loren Dean</v>
    <v>wjson{"t":"e","d":"Person","e":"LorenDean::khqr3"}</v>
    <v>en-US</v>
    <v>NotablePeople</v>
  </rv>
  <rv s="0">
    <v>-1610612480</v>
    <v>Kristina Keneally</v>
    <v>wjson{"t":"e","d":"Person","e":"KristinaKeneally::jg77k"}</v>
    <v>en-US</v>
    <v>NotablePeople</v>
  </rv>
  <rv s="0">
    <v>-1610612480</v>
    <v>C. J. Watson</v>
    <v>wjson{"t":"e","d":"Person","e":"CJWatson::397pp"}</v>
    <v>en-US</v>
    <v>NotablePeople</v>
  </rv>
  <rv s="0">
    <v>-1610612480</v>
    <v>Frank Klepacki</v>
    <v>wjson{"t":"e","d":"Person","e":"FrankKlepacki::226w7"}</v>
    <v>en-US</v>
    <v>NotablePeople</v>
  </rv>
  <rv s="0">
    <v>-1610612480</v>
    <v>Marcus Banks</v>
    <v>wjson{"t":"e","d":"Person","e":"MarcusBanks::t3965"}</v>
    <v>en-US</v>
    <v>NotablePeople</v>
  </rv>
  <rv s="0">
    <v>-1610612480</v>
    <v>Abby Dalton</v>
    <v>wjson{"t":"e","d":"Person","e":"AbbyDalton::3r654"}</v>
    <v>en-US</v>
    <v>NotablePeople</v>
  </rv>
  <rv s="0">
    <v>-1610612480</v>
    <v>Pierre Jackson</v>
    <v>wjson{"t":"e","d":"Person","e":"PierreJackson::w88xj"}</v>
    <v>en-US</v>
    <v>NotablePeople</v>
  </rv>
  <rv s="0">
    <v>-1610612480</v>
    <v>Michele Greene</v>
    <v>wjson{"t":"e","d":"Person","e":"MicheleGreene::7kxg5"}</v>
    <v>en-US</v>
    <v>NotablePeople</v>
  </rv>
  <rv s="0">
    <v>-1610612480</v>
    <v>John Kramer</v>
    <v>wjson{"t":"e","d":"Person","e":"JohnKramer::32q64"}</v>
    <v>en-US</v>
    <v>NotablePeople</v>
  </rv>
  <rv s="0">
    <v>-1610612480</v>
    <v>David Yow</v>
    <v>wjson{"t":"e","d":"Person","e":"DavidYow::853n5"}</v>
    <v>en-US</v>
    <v>NotablePeople</v>
  </rv>
  <rv s="0">
    <v>-1610612480</v>
    <v>Brandon Marshall</v>
    <v>wjson{"t":"e","d":"Person","e":"BrandonMarshall::24c88"}</v>
    <v>en-US</v>
    <v>NotablePeople</v>
  </rv>
  <rv s="0">
    <v>-1610612480</v>
    <v>Billy Sherwood</v>
    <v>wjson{"t":"e","d":"Person","e":"BillySherwood::c6wr4"}</v>
    <v>en-US</v>
    <v>NotablePeople</v>
  </rv>
  <rv s="0">
    <v>-1610612480</v>
    <v>Patricia Dunn</v>
    <v>wjson{"t":"e","d":"Person","e":"PatriciaDunn::f29yh"}</v>
    <v>en-US</v>
    <v>NotablePeople</v>
  </rv>
  <rv s="0">
    <v>-1610612480</v>
    <v>Joey Gallo</v>
    <v>wjson{"t":"e","d":"Person","e":"JoeyGallo::44z9g"}</v>
    <v>en-US</v>
    <v>NotablePeople</v>
  </rv>
  <rv s="0">
    <v>-1610612480</v>
    <v>Pat Garrity</v>
    <v>wjson{"t":"e","d":"Person","e":"PatGarrity::3jmc5"}</v>
    <v>en-US</v>
    <v>NotablePeople</v>
  </rv>
  <rv s="0">
    <v>-1610612480</v>
    <v>Mikalah Gordon</v>
    <v>wjson{"t":"e","d":"Person","e":"MikalahGordon::w9sj4"}</v>
    <v>en-US</v>
    <v>NotablePeople</v>
  </rv>
  <rv s="0">
    <v>-1610612480</v>
    <v>Marty Cordova</v>
    <v>wjson{"t":"e","d":"Person","e":"MartyCordova::766s3"}</v>
    <v>en-US</v>
    <v>NotablePeople</v>
  </rv>
  <rv s="0">
    <v>-1610612480</v>
    <v>Korey Toomer</v>
    <v>wjson{"t":"e","d":"Person","e":"KoreyToomer::md34b"}</v>
    <v>en-US</v>
    <v>NotablePeople</v>
  </rv>
  <rv s="0">
    <v>-1610612480</v>
    <v>Lily Mariye</v>
    <v>wjson{"t":"e","d":"Person","e":"LilyMariye::jm898"}</v>
    <v>en-US</v>
    <v>NotablePeople</v>
  </rv>
  <rv s="0">
    <v>-1610612480</v>
    <v>Darington Hobson</v>
    <v>wjson{"t":"e","d":"Person","e":"DaringtonHobson::mxx6m"}</v>
    <v>en-US</v>
    <v>NotablePeople</v>
  </rv>
  <rv s="0">
    <v>-1610612480</v>
    <v>Tony Graziani</v>
    <v>wjson{"t":"e","d":"Person","e":"TonyGraziani::374t4"}</v>
    <v>en-US</v>
    <v>NotablePeople</v>
  </rv>
  <rv s="0">
    <v>-1610612480</v>
    <v>Tasha Schwikert</v>
    <v>wjson{"t":"e","d":"Person","e":"TashaSchwikert::4pwg5"}</v>
    <v>en-US</v>
    <v>NotablePeople</v>
  </rv>
  <rv s="0">
    <v>-1610612480</v>
    <v>Quinton Carter</v>
    <v>wjson{"t":"e","d":"Person","e":"QuintonCarter::c793k"}</v>
    <v>en-US</v>
    <v>NotablePeople</v>
  </rv>
  <rv s="0">
    <v>-1610612480</v>
    <v>Juron Criner</v>
    <v>wjson{"t":"e","d":"Person","e":"JuronCriner::w3v29"}</v>
    <v>en-US</v>
    <v>NotablePeople</v>
  </rv>
  <rv s="0">
    <v>-1610612480</v>
    <v>Billy Winn</v>
    <v>wjson{"t":"e","d":"Person","e":"BillyWinn::b7m9d"}</v>
    <v>en-US</v>
    <v>NotablePeople</v>
  </rv>
  <rv s="0">
    <v>-1610612480</v>
    <v>Brandon Snyder</v>
    <v>wjson{"t":"e","d":"Person","e":"BrandonSnyder::z8x45"}</v>
    <v>en-US</v>
    <v>NotablePeople</v>
  </rv>
  <rv s="0">
    <v>-1610612480</v>
    <v>Chasen Shreve</v>
    <v>wjson{"t":"e","d":"Person","e":"ChasenShreve::24h5w"}</v>
    <v>en-US</v>
    <v>NotablePeople</v>
  </rv>
  <rv s="0">
    <v>-1610612480</v>
    <v>Stevenson Sylvester</v>
    <v>wjson{"t":"e","d":"Person","e":"StevensonSylvester::6xs9s"}</v>
    <v>en-US</v>
    <v>NotablePeople</v>
  </rv>
  <rv s="0">
    <v>-1610612480</v>
    <v>Mike MacDougal</v>
    <v>wjson{"t":"e","d":"Person","e":"MikeMacDougal::jf5px"}</v>
    <v>en-US</v>
    <v>NotablePeople</v>
  </rv>
  <rv s="0">
    <v>-1610612480</v>
    <v>Brad Thompson</v>
    <v>wjson{"t":"e","d":"Person","e":"BradThompson::4gj73"}</v>
    <v>en-US</v>
    <v>NotablePeople</v>
  </rv>
  <rv s="0">
    <v>-1610612480</v>
    <v>Mike Quinn</v>
    <v>wjson{"t":"e","d":"Person","e":"MikeQuinn::9q834"}</v>
    <v>en-US</v>
    <v>NotablePeople</v>
  </rv>
  <rv s="0">
    <v>-1610612480</v>
    <v>Lawrence Guy</v>
    <v>wjson{"t":"e","d":"Person","e":"LawrenceGuy::kr7j9"}</v>
    <v>en-US</v>
    <v>NotablePeople</v>
  </rv>
  <rv s="0">
    <v>-1610612480</v>
    <v>Robert Gamez</v>
    <v>wjson{"t":"e","d":"Person","e":"RobertGamez::kjs39"}</v>
    <v>en-US</v>
    <v>NotablePeople</v>
  </rv>
  <rv s="0">
    <v>-1610612480</v>
    <v>Scott Piercy</v>
    <v>wjson{"t":"e","d":"Person","e":"ScottPiercy::t38q5"}</v>
    <v>en-US</v>
    <v>NotablePeople</v>
  </rv>
  <rv s="0">
    <v>-1610612480</v>
    <v>Hal Patino</v>
    <v>wjson{"t":"e","d":"Person","e":"HalPatino::4t583"}</v>
    <v>en-US</v>
    <v>NotablePeople</v>
  </rv>
  <rv s="0">
    <v>-1610612480</v>
    <v>Brian Kelly</v>
    <v>wjson{"t":"e","d":"Person","e":"BrianKelly::6w6jy"}</v>
    <v>en-US</v>
    <v>NotablePeople</v>
  </rv>
  <rv s="0">
    <v>-1610612480</v>
    <v>Efren Navarro</v>
    <v>wjson{"t":"e","d":"Person","e":"EfrenNavarro::4y96w"}</v>
    <v>en-US</v>
    <v>NotablePeople</v>
  </rv>
  <rv s="0">
    <v>-1610612480</v>
    <v>Grey Ruegamer</v>
    <v>wjson{"t":"e","d":"Person","e":"GreyRuegamer::7w888"}</v>
    <v>en-US</v>
    <v>NotablePeople</v>
  </rv>
  <rv s="0">
    <v>-1610612480</v>
    <v>James H. Bilbray</v>
    <v>wjson{"t":"e","d":"Person","e":"JamesHBilbray::278v6"}</v>
    <v>en-US</v>
    <v>NotablePeople</v>
  </rv>
  <rv s="0">
    <v>-1610612480</v>
    <v>Steve Rodriguez</v>
    <v>wjson{"t":"e","d":"Person","e":"SteveRodriguez::9225f"}</v>
    <v>en-US</v>
    <v>NotablePeople</v>
  </rv>
  <rv s="0">
    <v>-1610612480</v>
    <v>Brandon Kintzler</v>
    <v>wjson{"t":"e","d":"Person","e":"BrandonKintzler::q3rpc"}</v>
    <v>en-US</v>
    <v>NotablePeople</v>
  </rv>
  <rv s="0">
    <v>-1610612480</v>
    <v>Ryan Van Bergen</v>
    <v>wjson{"t":"e","d":"Person","e":"RyanVanBergen::9z2w9"}</v>
    <v>en-US</v>
    <v>NotablePeople</v>
  </rv>
  <rv s="0">
    <v>-1610612480</v>
    <v>Charles Bock</v>
    <v>wjson{"t":"e","d":"Person","e":"CharlesBock::3wkps"}</v>
    <v>en-US</v>
    <v>NotablePeople</v>
  </rv>
  <rv s="0">
    <v>-1610612480</v>
    <v>Nick Bell</v>
    <v>wjson{"t":"e","d":"Person","e":"NickBell::y8386"}</v>
    <v>en-US</v>
    <v>NotablePeople</v>
  </rv>
  <rv s="0">
    <v>-1610612480</v>
    <v>Lucas May</v>
    <v>wjson{"t":"e","d":"Person","e":"LucasMay::k497c"}</v>
    <v>en-US</v>
    <v>NotablePeople</v>
  </rv>
  <rv s="0">
    <v>-1610612480</v>
    <v>Ben Jacobs</v>
    <v>wjson{"t":"e","d":"Person","e":"BenJacobs::g9939"}</v>
    <v>en-US</v>
    <v>NotablePeople</v>
  </rv>
  <rv s="0">
    <v>-1610612480</v>
    <v>Amy Sol</v>
    <v>wjson{"t":"e","d":"Person","e":"AmySol::6zk83"}</v>
    <v>en-US</v>
    <v>NotablePeople</v>
  </rv>
  <rv s="0">
    <v>-1610612480</v>
    <v>Vernon Fox</v>
    <v>wjson{"t":"e","d":"Person","e":"VernonFox::3kjks"}</v>
    <v>en-US</v>
    <v>NotablePeople</v>
  </rv>
  <rv s="0">
    <v>-1610612480</v>
    <v>Frank Hawkins</v>
    <v>wjson{"t":"e","d":"Person","e":"FrankHawkins::657k5"}</v>
    <v>en-US</v>
    <v>NotablePeople</v>
  </rv>
  <rv s="0">
    <v>-1610612480</v>
    <v>Aaron Blair</v>
    <v>wjson{"t":"e","d":"Person","e":"AaronBlair::73c5m"}</v>
    <v>en-US</v>
    <v>NotablePeople</v>
  </rv>
  <rv s="0">
    <v>-1610612480</v>
    <v>DeAndra' Cobb</v>
    <v>wjson{"t":"e","d":"Person","e":"DeAndraCobb::sbjx6"}</v>
    <v>en-US</v>
    <v>NotablePeople</v>
  </rv>
  <rv s="0">
    <v>-1610612480</v>
    <v>Matt Smith</v>
    <v>wjson{"t":"e","d":"Person","e":"MattSmith::64gdf"}</v>
    <v>en-US</v>
    <v>NotablePeople</v>
  </rv>
  <rv s="0">
    <v>-1610612480</v>
    <v>Gerard Lawson</v>
    <v>wjson{"t":"e","d":"Person","e":"GerardLawson::9t9m4"}</v>
    <v>en-US</v>
    <v>NotablePeople</v>
  </rv>
  <rv s="0">
    <v>-1610612480</v>
    <v>Richard Seigler</v>
    <v>wjson{"t":"e","d":"Person","e":"RichardSeigler::5qp77"}</v>
    <v>en-US</v>
    <v>NotablePeople</v>
  </rv>
  <rv s="0">
    <v>-1610612480</v>
    <v>Tysson Poots</v>
    <v>wjson{"t":"e","d":"Person","e":"TyssonPoots::28y3n"}</v>
    <v>en-US</v>
    <v>NotablePeople</v>
  </rv>
  <rv s="0">
    <v>-1610612480</v>
    <v>Philip Francis</v>
    <v>wjson{"t":"e","d":"Person","e":"PhilipFrancis::s6v8h"}</v>
    <v>en-US</v>
    <v>NotablePeople</v>
  </rv>
  <rv s="0">
    <v>-1610612480</v>
    <v>Jerry Foltz</v>
    <v>wjson{"t":"e","d":"Person","e":"JerryFoltz::nwn9g"}</v>
    <v>en-US</v>
    <v>NotablePeople</v>
  </rv>
  <rv s="0">
    <v>-1610612480</v>
    <v>Joe Valentine</v>
    <v>wjson{"t":"e","d":"Person","e":"JoeValentine::h6277"}</v>
    <v>en-US</v>
    <v>NotablePeople</v>
  </rv>
  <rv s="0">
    <v>-1610612480</v>
    <v>Willie Smith</v>
    <v>wjson{"t":"e","d":"Person","e":"WillieSmith::2952m"}</v>
    <v>en-US</v>
    <v>NotablePeople</v>
  </rv>
  <rv s="0">
    <v>-1610612480</v>
    <v>Justin Leone</v>
    <v>wjson{"t":"e","d":"Person","e":"JustinLeone::phch4"}</v>
    <v>en-US</v>
    <v>NotablePeople</v>
  </rv>
  <rv s="0">
    <v>-1610612480</v>
    <v>Rocky Biddle</v>
    <v>wjson{"t":"e","d":"Person","e":"RockyBiddle::2s8bj"}</v>
    <v>en-US</v>
    <v>NotablePeople</v>
  </rv>
  <rv s="0">
    <v>-1610612480</v>
    <v>Tommy Bennett</v>
    <v>wjson{"t":"e","d":"Person","e":"TommyBennett::b65t2"}</v>
    <v>en-US</v>
    <v>NotablePeople</v>
  </rv>
  <rv s="0">
    <v>-1610612480</v>
    <v>Todd Liebenstein</v>
    <v>wjson{"t":"e","d":"Person","e":"ToddLiebenstein::6v42v"}</v>
    <v>en-US</v>
    <v>NotablePeople</v>
  </rv>
  <rv s="0">
    <v>-1610612480</v>
    <v>Blake Ezor</v>
    <v>wjson{"t":"e","d":"Person","e":"BlakeEzor::r6qd7"}</v>
    <v>en-US</v>
    <v>NotablePeople</v>
  </rv>
  <rv s="0">
    <v>-1610612480</v>
    <v>Phil Glover</v>
    <v>wjson{"t":"e","d":"Person","e":"PhilGlover::cmbk4"}</v>
    <v>en-US</v>
    <v>NotablePeople</v>
  </rv>
  <rv s="0">
    <v>-1610612480</v>
    <v>James Sims</v>
    <v>wjson{"t":"e","d":"Person","e":"JamesSims::b95f4"}</v>
    <v>en-US</v>
    <v>NotablePeople</v>
  </rv>
  <rv s="0">
    <v>-1610612480</v>
    <v>Jerrol Williams</v>
    <v>wjson{"t":"e","d":"Person","e":"JerrolWilliams::p7kc4"}</v>
    <v>en-US</v>
    <v>NotablePeople</v>
  </rv>
  <rv s="0">
    <v>-1610612480</v>
    <v>Keith Kartz</v>
    <v>wjson{"t":"e","d":"Person","e":"KeithKartz::t8qxw"}</v>
    <v>en-US</v>
    <v>NotablePeople</v>
  </rv>
  <rv s="3">
    <v>519</v>
  </rv>
  <rv s="1">
    <fb>27650</fb>
    <v>78</v>
  </rv>
  <rv s="1">
    <fb>39912</fb>
    <v>13</v>
  </rv>
  <rv s="1">
    <fb>384176</fb>
    <v>13</v>
  </rv>
  <rv s="1">
    <fb>109959</fb>
    <v>13</v>
  </rv>
  <rv s="1">
    <fb>87615</fb>
    <v>13</v>
  </rv>
  <rv s="1">
    <fb>32725</fb>
    <v>13</v>
  </rv>
  <rv s="1">
    <fb>63604</fb>
    <v>13</v>
  </rv>
  <rv s="1">
    <fb>3042</fb>
    <v>13</v>
  </rv>
  <rv s="1">
    <fb>118165</fb>
    <v>13</v>
  </rv>
  <rv s="1">
    <fb>23004</fb>
    <v>13</v>
  </rv>
  <rv s="1">
    <fb>7393</fb>
    <v>13</v>
  </rv>
  <rv s="1">
    <fb>74400</fb>
    <v>13</v>
  </rv>
  <rv s="1">
    <fb>70237</fb>
    <v>13</v>
  </rv>
  <rv s="1">
    <fb>172871</fb>
    <v>13</v>
  </rv>
  <rv s="1">
    <fb>226439</fb>
    <v>13</v>
  </rv>
  <rv s="1">
    <fb>26904</fb>
    <v>13</v>
  </rv>
  <rv s="1">
    <fb>4091</fb>
    <v>13</v>
  </rv>
  <rv s="1">
    <fb>41394</fb>
    <v>13</v>
  </rv>
  <rv s="1">
    <fb>76145</fb>
    <v>13</v>
  </rv>
  <rv s="1">
    <fb>4479</fb>
    <v>13</v>
  </rv>
  <rv s="1">
    <fb>76183</fb>
    <v>13</v>
  </rv>
  <rv s="1">
    <fb>29895</fb>
    <v>13</v>
  </rv>
  <rv s="1">
    <fb>389475</fb>
    <v>13</v>
  </rv>
  <rv s="1">
    <fb>1851.6083872610034</fb>
    <v>13</v>
  </rv>
  <rv s="1">
    <fb>0.16150486157681848</fb>
    <v>118</v>
  </rv>
  <rv s="1">
    <fb>8.3750000000000005E-2</fb>
    <v>121</v>
  </rv>
  <rv s="1">
    <fb>0.10300000000000001</fb>
    <v>118</v>
  </rv>
  <rv s="0">
    <v>-1814036224</v>
    <v>weather for Las Vegas</v>
    <v>wjson{"t":"rl","d":"CityWeather","e":{"EntityLookup":{"t":"e","d":"City","e":["LasVegas","Nevada","UnitedStates"]}}}</v>
    <v>en-US</v>
    <v>PartlySunnyWeather</v>
  </rv>
  <rv s="72">
    <v>#VALUE!</v>
    <v>en-US</v>
    <v>wjson{"t":"e","d":"City","e":["LasVegas","Nevada","UnitedStates"]}</v>
    <v>536871168</v>
    <v>1</v>
    <v>388</v>
    <v>389</v>
    <v>Las Vegas</v>
    <v>66</v>
    <v>100</v>
    <v>City</v>
    <v>68</v>
    <v>390</v>
    <v>113</v>
    <v>5865</v>
    <v>5866</v>
    <v>5867</v>
    <v>5868</v>
    <v>697</v>
    <v>5869</v>
    <v>5870</v>
    <v>5871</v>
    <v>5872</v>
    <v>5873</v>
    <v>5874</v>
    <v>5875</v>
    <v>5876</v>
    <v>5877</v>
    <v>5878</v>
    <v>5879</v>
    <v>5880</v>
    <v>5881</v>
    <v>Las Vegas</v>
    <v>5982</v>
    <v>5983</v>
    <v>5984</v>
    <v>5985</v>
    <v>5986</v>
    <v>5987</v>
    <v>5988</v>
    <v>5989</v>
    <v>5990</v>
    <v>5991</v>
    <v>5992</v>
    <v>5993</v>
    <v>5994</v>
    <v>5995</v>
    <v>5996</v>
    <v>5997</v>
    <v>5998</v>
    <v>5999</v>
    <v>6000</v>
    <v>6001</v>
    <v>6002</v>
    <v>6003</v>
    <v>6004</v>
    <v>6005</v>
    <v>6006</v>
    <v>6007</v>
    <v>6008</v>
    <v>6009</v>
    <v>Las Vegas</v>
    <v>6010</v>
    <v>Las Vegas (Spanish for "The Meadows"), officially the City of Las Vegas and often known simply as Vegas, is the 28th–most populated city in the United States, the most populated city in the state of Nevada, and the county seat of Clark County.</v>
    <v>city</v>
  </rv>
  <rv s="0">
    <v>-1545600768</v>
    <v>weather history for Las Vegas</v>
    <v>wjson{"t":"rl","d":"CityWeatherHistoryProperties","e":{"EntityLookup":{"t":"e","d":"City","e":["LasVegas","Nevada","UnitedStates"]}}}</v>
    <v>en-US</v>
    <v>PartlySunnyWeather</v>
  </rv>
  <rv s="73">
    <v>#VALUE!</v>
    <v>en-US</v>
    <v>wjson{"t":"rl","d":"CityWeather","e":{"EntityLookup":{"t":"e","d":"City","e":["LasVegas","Nevada","UnitedStates"]}}}</v>
    <v>-1814036224</v>
    <v>1</v>
    <v>391</v>
    <v>392</v>
    <v>weather for Las Vegas</v>
    <v>66</v>
    <v>158</v>
    <v>PartlySunnyWeather</v>
    <v>68</v>
    <v>6012</v>
    <v>weather for Las Vegas</v>
    <v>weather for Las Vegas</v>
    <v>city weather</v>
  </rv>
  <rv s="1">
    <fb>23.28</fb>
    <v>200</v>
  </rv>
  <rv s="1">
    <fb>13.467916666666667</fb>
    <v>200</v>
  </rv>
  <rv s="1">
    <fb>1.3447916666666666</fb>
    <v>200</v>
  </rv>
  <rv s="1">
    <fb>2.8055555555555556E-2</fb>
    <v>200</v>
  </rv>
  <rv s="1">
    <fb>7.0618749999999997</fb>
    <v>200</v>
  </rv>
  <rv s="1">
    <fb>12.388958333333335</fb>
    <v>200</v>
  </rv>
  <rv s="1">
    <fb>-7.78</fb>
    <v>200</v>
  </rv>
  <rv s="74">
    <v>395</v>
    <v>January 1 weather (daily)</v>
    <v>77</v>
    <v>396</v>
    <v>January 1</v>
    <v>6014</v>
    <v>6015</v>
    <v>6016</v>
    <v>6017</v>
    <v>6018</v>
    <v>6019</v>
    <v>6020</v>
    <v>January 1 weather (daily)</v>
  </rv>
  <rv s="1">
    <fb>20.61</fb>
    <v>200</v>
  </rv>
  <rv s="1">
    <fb>13.642978723404257</fb>
    <v>200</v>
  </rv>
  <rv s="1">
    <fb>1.2687234042553193</fb>
    <v>200</v>
  </rv>
  <rv s="1">
    <fb>3.0540540540540544E-2</fb>
    <v>200</v>
  </rv>
  <rv s="1">
    <fb>7.2391489361702126</fb>
    <v>200</v>
  </rv>
  <rv s="1">
    <fb>11.998936170212767</fb>
    <v>200</v>
  </rv>
  <rv s="1">
    <fb>-6.22</fb>
    <v>200</v>
  </rv>
  <rv s="74">
    <v>395</v>
    <v>January 2 weather (daily)</v>
    <v>77</v>
    <v>396</v>
    <v>January 2</v>
    <v>6022</v>
    <v>6023</v>
    <v>6024</v>
    <v>6025</v>
    <v>6026</v>
    <v>6027</v>
    <v>6028</v>
    <v>January 2 weather (daily)</v>
  </rv>
  <rv s="1">
    <fb>13.59063829787234</fb>
    <v>200</v>
  </rv>
  <rv s="1">
    <fb>1.6097872340425532</fb>
    <v>200</v>
  </rv>
  <rv s="1">
    <fb>4.5263157894736838E-2</fb>
    <v>200</v>
  </rv>
  <rv s="1">
    <fb>7.4531914893617008</fb>
    <v>200</v>
  </rv>
  <rv s="1">
    <fb>11.431702127659573</fb>
    <v>200</v>
  </rv>
  <rv s="1">
    <fb>-10.61</fb>
    <v>200</v>
  </rv>
  <rv s="74">
    <v>395</v>
    <v>January 3 weather (daily)</v>
    <v>77</v>
    <v>396</v>
    <v>January 3</v>
    <v>6022</v>
    <v>6030</v>
    <v>6031</v>
    <v>6032</v>
    <v>6033</v>
    <v>6034</v>
    <v>6035</v>
    <v>January 3 weather (daily)</v>
  </rv>
  <rv s="1">
    <fb>20</fb>
    <v>200</v>
  </rv>
  <rv s="1">
    <fb>13.387659574468085</fb>
    <v>200</v>
  </rv>
  <rv s="1">
    <fb>1.2351063829787234</fb>
    <v>200</v>
  </rv>
  <rv s="1">
    <fb>9.3888888888888897E-2</fb>
    <v>200</v>
  </rv>
  <rv s="1">
    <fb>6.9178723404255313</fb>
    <v>200</v>
  </rv>
  <rv s="1">
    <fb>9.0229787234042558</fb>
    <v>200</v>
  </rv>
  <rv s="1">
    <fb>-10</fb>
    <v>200</v>
  </rv>
  <rv s="74">
    <v>395</v>
    <v>January 4 weather (daily)</v>
    <v>77</v>
    <v>396</v>
    <v>January 4</v>
    <v>6037</v>
    <v>6038</v>
    <v>6039</v>
    <v>6040</v>
    <v>6041</v>
    <v>6042</v>
    <v>6043</v>
    <v>January 4 weather (daily)</v>
  </rv>
  <rv s="1">
    <fb>13.994042553191489</fb>
    <v>200</v>
  </rv>
  <rv s="1">
    <fb>1.6004255319148937</fb>
    <v>200</v>
  </rv>
  <rv s="1">
    <fb>0.14657142857142857</fb>
    <v>200</v>
  </rv>
  <rv s="1">
    <fb>7.4378723404255327</fb>
    <v>200</v>
  </rv>
  <rv s="1">
    <fb>10.970425531914893</fb>
    <v>200</v>
  </rv>
  <rv s="1">
    <fb>-7.22</fb>
    <v>200</v>
  </rv>
  <rv s="74">
    <v>395</v>
    <v>January 5 weather (daily)</v>
    <v>77</v>
    <v>396</v>
    <v>January 5</v>
    <v>6022</v>
    <v>6045</v>
    <v>6046</v>
    <v>6047</v>
    <v>6048</v>
    <v>6049</v>
    <v>6050</v>
    <v>January 5 weather (daily)</v>
  </rv>
  <rv s="1">
    <fb>21.72</fb>
    <v>200</v>
  </rv>
  <rv s="1">
    <fb>13.947021276595745</fb>
    <v>200</v>
  </rv>
  <rv s="1">
    <fb>1.9989361702127659</fb>
    <v>200</v>
  </rv>
  <rv s="1">
    <fb>0.18282051282051279</fb>
    <v>200</v>
  </rv>
  <rv s="1">
    <fb>7.7727659574468086</fb>
    <v>200</v>
  </rv>
  <rv s="1">
    <fb>12.759148936170215</fb>
    <v>200</v>
  </rv>
  <rv s="74">
    <v>395</v>
    <v>January 6 weather (daily)</v>
    <v>77</v>
    <v>396</v>
    <v>January 6</v>
    <v>6052</v>
    <v>6053</v>
    <v>6054</v>
    <v>6055</v>
    <v>6056</v>
    <v>6057</v>
    <v>6050</v>
    <v>January 6 weather (daily)</v>
  </rv>
  <rv s="1">
    <fb>22.78</fb>
    <v>200</v>
  </rv>
  <rv s="1">
    <fb>14.015531914893618</fb>
    <v>200</v>
  </rv>
  <rv s="1">
    <fb>1.9748936170212765</fb>
    <v>200</v>
  </rv>
  <rv s="1">
    <fb>7.7777777777777779E-2</fb>
    <v>200</v>
  </rv>
  <rv s="1">
    <fb>7.5757446808510629</fb>
    <v>200</v>
  </rv>
  <rv s="1">
    <fb>10.505319148936168</fb>
    <v>200</v>
  </rv>
  <rv s="1">
    <fb>-7</fb>
    <v>200</v>
  </rv>
  <rv s="74">
    <v>395</v>
    <v>January 7 weather (daily)</v>
    <v>77</v>
    <v>396</v>
    <v>January 7</v>
    <v>6059</v>
    <v>6060</v>
    <v>6061</v>
    <v>6062</v>
    <v>6063</v>
    <v>6064</v>
    <v>6065</v>
    <v>January 7 weather (daily)</v>
  </rv>
  <rv s="1">
    <fb>14.337021276595745</fb>
    <v>200</v>
  </rv>
  <rv s="1">
    <fb>2.3748936170212764</fb>
    <v>200</v>
  </rv>
  <rv s="1">
    <fb>0.27</fb>
    <v>200</v>
  </rv>
  <rv s="1">
    <fb>8.0706382978723408</fb>
    <v>200</v>
  </rv>
  <rv s="1">
    <fb>9.476808510638298</fb>
    <v>200</v>
  </rv>
  <rv s="1">
    <fb>-6.28</fb>
    <v>200</v>
  </rv>
  <rv s="74">
    <v>395</v>
    <v>January 8 weather (daily)</v>
    <v>77</v>
    <v>396</v>
    <v>January 8</v>
    <v>6059</v>
    <v>6067</v>
    <v>6068</v>
    <v>6069</v>
    <v>6070</v>
    <v>6071</v>
    <v>6072</v>
    <v>January 8 weather (daily)</v>
  </rv>
  <rv s="1">
    <fb>14.594893617021278</fb>
    <v>200</v>
  </rv>
  <rv s="1">
    <fb>2.724255319148936</fb>
    <v>200</v>
  </rv>
  <rv s="1">
    <fb>6.235294117647059E-2</fb>
    <v>200</v>
  </rv>
  <rv s="1">
    <fb>8.3487234042553187</fb>
    <v>200</v>
  </rv>
  <rv s="1">
    <fb>10.107234042553189</fb>
    <v>200</v>
  </rv>
  <rv s="74">
    <v>395</v>
    <v>January 9 weather (daily)</v>
    <v>77</v>
    <v>396</v>
    <v>January 9</v>
    <v>6022</v>
    <v>6074</v>
    <v>6075</v>
    <v>6076</v>
    <v>6077</v>
    <v>6078</v>
    <v>6072</v>
    <v>January 9 weather (daily)</v>
  </rv>
  <rv s="1">
    <fb>14.508510638297873</fb>
    <v>200</v>
  </rv>
  <rv s="1">
    <fb>3.1478723404255318</fb>
    <v>200</v>
  </rv>
  <rv s="1">
    <fb>5.7575757575757572E-2</fb>
    <v>200</v>
  </rv>
  <rv s="1">
    <fb>8.6131914893617036</fb>
    <v>200</v>
  </rv>
  <rv s="1">
    <fb>10.784680851063829</fb>
    <v>200</v>
  </rv>
  <rv s="1">
    <fb>-5</fb>
    <v>200</v>
  </rv>
  <rv s="74">
    <v>395</v>
    <v>January 10 weather (daily)</v>
    <v>77</v>
    <v>396</v>
    <v>January 10</v>
    <v>6022</v>
    <v>6080</v>
    <v>6081</v>
    <v>6082</v>
    <v>6083</v>
    <v>6084</v>
    <v>6085</v>
    <v>January 10 weather (daily)</v>
  </rv>
  <rv s="1">
    <fb>14.901702127659574</fb>
    <v>200</v>
  </rv>
  <rv s="1">
    <fb>5.3636363636363635E-2</fb>
    <v>200</v>
  </rv>
  <rv s="1">
    <fb>8.7519148936170215</fb>
    <v>200</v>
  </rv>
  <rv s="1">
    <fb>10.800638297872341</fb>
    <v>200</v>
  </rv>
  <rv s="74">
    <v>395</v>
    <v>January 11 weather (daily)</v>
    <v>77</v>
    <v>396</v>
    <v>January 11</v>
    <v>6022</v>
    <v>6087</v>
    <v>6081</v>
    <v>6088</v>
    <v>6089</v>
    <v>6090</v>
    <v>6085</v>
    <v>January 11 weather (daily)</v>
  </rv>
  <rv s="1">
    <fb>21.11</fb>
    <v>200</v>
  </rv>
  <rv s="1">
    <fb>14.838085106382978</fb>
    <v>200</v>
  </rv>
  <rv s="1">
    <fb>3.608936170212766</fb>
    <v>200</v>
  </rv>
  <rv s="1">
    <fb>4.6562500000000007E-2</fb>
    <v>200</v>
  </rv>
  <rv s="1">
    <fb>8.7978723404255312</fb>
    <v>200</v>
  </rv>
  <rv s="1">
    <fb>12.364680851063829</fb>
    <v>200</v>
  </rv>
  <rv s="1">
    <fb>-3.89</fb>
    <v>200</v>
  </rv>
  <rv s="74">
    <v>395</v>
    <v>January 12 weather (daily)</v>
    <v>77</v>
    <v>396</v>
    <v>January 12</v>
    <v>6092</v>
    <v>6093</v>
    <v>6094</v>
    <v>6095</v>
    <v>6096</v>
    <v>6097</v>
    <v>6098</v>
    <v>January 12 weather (daily)</v>
  </rv>
  <rv s="1">
    <fb>14.711702127659576</fb>
    <v>200</v>
  </rv>
  <rv s="1">
    <fb>3.1985106382978721</fb>
    <v>200</v>
  </rv>
  <rv s="1">
    <fb>2.9677419354838714E-2</fb>
    <v>200</v>
  </rv>
  <rv s="1">
    <fb>8.5008510638297867</fb>
    <v>200</v>
  </rv>
  <rv s="1">
    <fb>9.8361702127659569</fb>
    <v>200</v>
  </rv>
  <rv s="74">
    <v>395</v>
    <v>January 13 weather (daily)</v>
    <v>77</v>
    <v>396</v>
    <v>January 13</v>
    <v>6052</v>
    <v>6100</v>
    <v>6101</v>
    <v>6102</v>
    <v>6103</v>
    <v>6104</v>
    <v>6085</v>
    <v>January 13 weather (daily)</v>
  </rv>
  <rv s="1">
    <fb>21</fb>
    <v>200</v>
  </rv>
  <rv s="1">
    <fb>14.908297872340427</fb>
    <v>200</v>
  </rv>
  <rv s="1">
    <fb>3.1563829787234043</fb>
    <v>200</v>
  </rv>
  <rv s="1">
    <fb>3.3571428571428572E-2</fb>
    <v>200</v>
  </rv>
  <rv s="1">
    <fb>8.7208510638297874</fb>
    <v>200</v>
  </rv>
  <rv s="1">
    <fb>10.268936170212765</fb>
    <v>200</v>
  </rv>
  <rv s="74">
    <v>395</v>
    <v>January 14 weather (daily)</v>
    <v>77</v>
    <v>396</v>
    <v>January 14</v>
    <v>6106</v>
    <v>6107</v>
    <v>6108</v>
    <v>6109</v>
    <v>6110</v>
    <v>6111</v>
    <v>6085</v>
    <v>January 14 weather (daily)</v>
  </rv>
  <rv s="1">
    <fb>14.991489361702126</fb>
    <v>200</v>
  </rv>
  <rv s="1">
    <fb>3.1914893617021276</fb>
    <v>200</v>
  </rv>
  <rv s="1">
    <fb>7.6071428571428568E-2</fb>
    <v>200</v>
  </rv>
  <rv s="1">
    <fb>8.7708510638297863</fb>
    <v>200</v>
  </rv>
  <rv s="1">
    <fb>10.730638297872339</fb>
    <v>200</v>
  </rv>
  <rv s="74">
    <v>395</v>
    <v>January 15 weather (daily)</v>
    <v>77</v>
    <v>396</v>
    <v>January 15</v>
    <v>6092</v>
    <v>6113</v>
    <v>6114</v>
    <v>6115</v>
    <v>6116</v>
    <v>6117</v>
    <v>6085</v>
    <v>January 15 weather (daily)</v>
  </rv>
  <rv s="1">
    <fb>22.22</fb>
    <v>200</v>
  </rv>
  <rv s="1">
    <fb>14.899574468085106</fb>
    <v>200</v>
  </rv>
  <rv s="1">
    <fb>3.4023404255319147</fb>
    <v>200</v>
  </rv>
  <rv s="1">
    <fb>0.23928571428571427</fb>
    <v>200</v>
  </rv>
  <rv s="1">
    <fb>8.903617021276597</fb>
    <v>200</v>
  </rv>
  <rv s="1">
    <fb>11.533829787234044</fb>
    <v>200</v>
  </rv>
  <rv s="74">
    <v>395</v>
    <v>January 16 weather (daily)</v>
    <v>77</v>
    <v>396</v>
    <v>January 16</v>
    <v>6119</v>
    <v>6120</v>
    <v>6121</v>
    <v>6122</v>
    <v>6123</v>
    <v>6124</v>
    <v>6098</v>
    <v>January 16 weather (daily)</v>
  </rv>
  <rv s="1">
    <fb>23</fb>
    <v>200</v>
  </rv>
  <rv s="1">
    <fb>15.055531914893615</fb>
    <v>200</v>
  </rv>
  <rv s="1">
    <fb>3.5323404255319151</fb>
    <v>200</v>
  </rv>
  <rv s="1">
    <fb>9.9285714285714283E-2</fb>
    <v>200</v>
  </rv>
  <rv s="1">
    <fb>9.1631914893617026</fb>
    <v>200</v>
  </rv>
  <rv s="1">
    <fb>11.013829787234043</fb>
    <v>200</v>
  </rv>
  <rv s="1">
    <fb>-3.22</fb>
    <v>200</v>
  </rv>
  <rv s="74">
    <v>395</v>
    <v>January 17 weather (daily)</v>
    <v>77</v>
    <v>396</v>
    <v>January 17</v>
    <v>6126</v>
    <v>6127</v>
    <v>6128</v>
    <v>6129</v>
    <v>6130</v>
    <v>6131</v>
    <v>6132</v>
    <v>January 17 weather (daily)</v>
  </rv>
  <rv s="1">
    <fb>15.92531914893617</fb>
    <v>200</v>
  </rv>
  <rv s="1">
    <fb>3.4695744680851064</fb>
    <v>200</v>
  </rv>
  <rv s="1">
    <fb>0.3686666666666667</fb>
    <v>200</v>
  </rv>
  <rv s="1">
    <fb>9.3191489361702136</fb>
    <v>200</v>
  </rv>
  <rv s="1">
    <fb>10.3</fb>
    <v>200</v>
  </rv>
  <rv s="74">
    <v>395</v>
    <v>January 18 weather (daily)</v>
    <v>77</v>
    <v>396</v>
    <v>January 18</v>
    <v>6014</v>
    <v>6134</v>
    <v>6135</v>
    <v>6136</v>
    <v>6137</v>
    <v>6138</v>
    <v>6028</v>
    <v>January 18 weather (daily)</v>
  </rv>
  <rv s="1">
    <fb>22</fb>
    <v>200</v>
  </rv>
  <rv s="1">
    <fb>15.935319148936172</fb>
    <v>200</v>
  </rv>
  <rv s="1">
    <fb>3.7838297872340427</fb>
    <v>200</v>
  </rv>
  <rv s="1">
    <fb>0.14724137931034481</fb>
    <v>200</v>
  </rv>
  <rv s="1">
    <fb>9.7087234042553199</fb>
    <v>200</v>
  </rv>
  <rv s="1">
    <fb>11.061063829787237</fb>
    <v>200</v>
  </rv>
  <rv s="74">
    <v>395</v>
    <v>January 19 weather (daily)</v>
    <v>77</v>
    <v>396</v>
    <v>January 19</v>
    <v>6140</v>
    <v>6141</v>
    <v>6142</v>
    <v>6143</v>
    <v>6144</v>
    <v>6145</v>
    <v>6028</v>
    <v>January 19 weather (daily)</v>
  </rv>
  <rv s="1">
    <fb>15.524893617021275</fb>
    <v>200</v>
  </rv>
  <rv s="1">
    <fb>3.8668085106382981</fb>
    <v>200</v>
  </rv>
  <rv s="1">
    <fb>6.1724137931034484E-2</fb>
    <v>200</v>
  </rv>
  <rv s="1">
    <fb>9.4417021276595747</fb>
    <v>200</v>
  </rv>
  <rv s="1">
    <fb>11.793404255319148</fb>
    <v>200</v>
  </rv>
  <rv s="1">
    <fb>-3.11</fb>
    <v>200</v>
  </rv>
  <rv s="74">
    <v>395</v>
    <v>January 20 weather (daily)</v>
    <v>77</v>
    <v>396</v>
    <v>January 20</v>
    <v>6052</v>
    <v>6147</v>
    <v>6148</v>
    <v>6149</v>
    <v>6150</v>
    <v>6151</v>
    <v>6152</v>
    <v>January 20 weather (daily)</v>
  </rv>
  <rv s="1">
    <fb>21.89</fb>
    <v>200</v>
  </rv>
  <rv s="1">
    <fb>14.983617021276595</fb>
    <v>200</v>
  </rv>
  <rv s="1">
    <fb>3.8461702127659576</fb>
    <v>200</v>
  </rv>
  <rv s="1">
    <fb>0.18593749999999998</fb>
    <v>200</v>
  </rv>
  <rv s="1">
    <fb>9.2080434782608691</fb>
    <v>200</v>
  </rv>
  <rv s="1">
    <fb>12.654782608695653</fb>
    <v>200</v>
  </rv>
  <rv s="1">
    <fb>-3.61</fb>
    <v>200</v>
  </rv>
  <rv s="74">
    <v>395</v>
    <v>January 21 weather (daily)</v>
    <v>77</v>
    <v>396</v>
    <v>January 21</v>
    <v>6154</v>
    <v>6155</v>
    <v>6156</v>
    <v>6157</v>
    <v>6158</v>
    <v>6159</v>
    <v>6160</v>
    <v>January 21 weather (daily)</v>
  </rv>
  <rv s="1">
    <fb>14.670425531914894</fb>
    <v>200</v>
  </rv>
  <rv s="1">
    <fb>3.5082978723404254</fb>
    <v>200</v>
  </rv>
  <rv s="1">
    <fb>8.7931034482758616E-2</fb>
    <v>200</v>
  </rv>
  <rv s="1">
    <fb>8.9965217391304346</fb>
    <v>200</v>
  </rv>
  <rv s="1">
    <fb>11.912826086956523</fb>
    <v>200</v>
  </rv>
  <rv s="74">
    <v>395</v>
    <v>January 22 weather (daily)</v>
    <v>77</v>
    <v>396</v>
    <v>January 22</v>
    <v>6092</v>
    <v>6162</v>
    <v>6163</v>
    <v>6164</v>
    <v>6165</v>
    <v>6166</v>
    <v>6160</v>
    <v>January 22 weather (daily)</v>
  </rv>
  <rv s="1">
    <fb>14.727021276595744</fb>
    <v>200</v>
  </rv>
  <rv s="1">
    <fb>3.2010638297872336</fb>
    <v>200</v>
  </rv>
  <rv s="1">
    <fb>2.3214285714285715E-2</fb>
    <v>200</v>
  </rv>
  <rv s="1">
    <fb>8.6484782608695667</fb>
    <v>200</v>
  </rv>
  <rv s="1">
    <fb>10.834130434782608</fb>
    <v>200</v>
  </rv>
  <rv s="1">
    <fb>-2.78</fb>
    <v>200</v>
  </rv>
  <rv s="74">
    <v>395</v>
    <v>January 23 weather (daily)</v>
    <v>77</v>
    <v>396</v>
    <v>January 23</v>
    <v>6022</v>
    <v>6168</v>
    <v>6169</v>
    <v>6170</v>
    <v>6171</v>
    <v>6172</v>
    <v>6173</v>
    <v>January 23 weather (daily)</v>
  </rv>
  <rv s="1">
    <fb>15.258936170212767</fb>
    <v>200</v>
  </rv>
  <rv s="1">
    <fb>3.3878723404255315</fb>
    <v>200</v>
  </rv>
  <rv s="1">
    <fb>4.1153846153846159E-2</fb>
    <v>200</v>
  </rv>
  <rv s="1">
    <fb>9.1015217391304333</fb>
    <v>200</v>
  </rv>
  <rv s="1">
    <fb>10.693260869565213</fb>
    <v>200</v>
  </rv>
  <rv s="1">
    <fb>-2.5</fb>
    <v>200</v>
  </rv>
  <rv s="74">
    <v>395</v>
    <v>January 24 weather (daily)</v>
    <v>77</v>
    <v>396</v>
    <v>January 24</v>
    <v>6022</v>
    <v>6175</v>
    <v>6176</v>
    <v>6177</v>
    <v>6178</v>
    <v>6179</v>
    <v>6180</v>
    <v>January 24 weather (daily)</v>
  </rv>
  <rv s="1">
    <fb>15.588723404255319</fb>
    <v>200</v>
  </rv>
  <rv s="1">
    <fb>3.8274468085106386</fb>
    <v>200</v>
  </rv>
  <rv s="1">
    <fb>2.1071428571428571E-2</fb>
    <v>200</v>
  </rv>
  <rv s="1">
    <fb>9.503260869565219</fb>
    <v>200</v>
  </rv>
  <rv s="1">
    <fb>11.076521739130436</fb>
    <v>200</v>
  </rv>
  <rv s="1">
    <fb>-1.5</fb>
    <v>200</v>
  </rv>
  <rv s="74">
    <v>395</v>
    <v>January 25 weather (daily)</v>
    <v>77</v>
    <v>396</v>
    <v>January 25</v>
    <v>6059</v>
    <v>6182</v>
    <v>6183</v>
    <v>6184</v>
    <v>6185</v>
    <v>6186</v>
    <v>6187</v>
    <v>January 25 weather (daily)</v>
  </rv>
  <rv s="1">
    <fb>24.39</fb>
    <v>200</v>
  </rv>
  <rv s="1">
    <fb>15.962765957446809</fb>
    <v>200</v>
  </rv>
  <rv s="1">
    <fb>4.0776595744680852</fb>
    <v>200</v>
  </rv>
  <rv s="1">
    <fb>0.26444444444444448</fb>
    <v>200</v>
  </rv>
  <rv s="1">
    <fb>9.4865217391304348</fb>
    <v>200</v>
  </rv>
  <rv s="1">
    <fb>11.748478260869566</fb>
    <v>200</v>
  </rv>
  <rv s="74">
    <v>395</v>
    <v>January 26 weather (daily)</v>
    <v>77</v>
    <v>396</v>
    <v>January 26</v>
    <v>6189</v>
    <v>6190</v>
    <v>6191</v>
    <v>6192</v>
    <v>6193</v>
    <v>6194</v>
    <v>6173</v>
    <v>January 26 weather (daily)</v>
  </rv>
  <rv s="1">
    <fb>25</fb>
    <v>200</v>
  </rv>
  <rv s="1">
    <fb>15.531304347826085</fb>
    <v>200</v>
  </rv>
  <rv s="1">
    <fb>3.4976086956521737</fb>
    <v>200</v>
  </rv>
  <rv s="1">
    <fb>0.2286206896551724</fb>
    <v>200</v>
  </rv>
  <rv s="1">
    <fb>9.5284782608695657</fb>
    <v>200</v>
  </rv>
  <rv s="1">
    <fb>12.363913043478261</fb>
    <v>200</v>
  </rv>
  <rv s="74">
    <v>395</v>
    <v>January 27 weather (daily)</v>
    <v>77</v>
    <v>396</v>
    <v>January 27</v>
    <v>6196</v>
    <v>6197</v>
    <v>6198</v>
    <v>6199</v>
    <v>6200</v>
    <v>6201</v>
    <v>6098</v>
    <v>January 27 weather (daily)</v>
  </rv>
  <rv s="1">
    <fb>15.696521739130434</fb>
    <v>200</v>
  </rv>
  <rv s="1">
    <fb>4.1156521739130429</fb>
    <v>200</v>
  </rv>
  <rv s="1">
    <fb>8.8387096774193555E-2</fb>
    <v>200</v>
  </rv>
  <rv s="1">
    <fb>9.6993478260869548</fb>
    <v>200</v>
  </rv>
  <rv s="1">
    <fb>12.014130434782608</fb>
    <v>200</v>
  </rv>
  <rv s="74">
    <v>395</v>
    <v>January 28 weather (daily)</v>
    <v>77</v>
    <v>396</v>
    <v>January 28</v>
    <v>6092</v>
    <v>6203</v>
    <v>6204</v>
    <v>6205</v>
    <v>6206</v>
    <v>6207</v>
    <v>6098</v>
    <v>January 28 weather (daily)</v>
  </rv>
  <rv s="1">
    <fb>15.801956521739131</fb>
    <v>200</v>
  </rv>
  <rv s="1">
    <fb>3.6336956521739125</fb>
    <v>200</v>
  </rv>
  <rv s="1">
    <fb>0.15903225806451615</fb>
    <v>200</v>
  </rv>
  <rv s="1">
    <fb>9.5956521739130434</fb>
    <v>200</v>
  </rv>
  <rv s="1">
    <fb>11.708260869565219</fb>
    <v>200</v>
  </rv>
  <rv s="1">
    <fb>-8.2799999999999994</fb>
    <v>200</v>
  </rv>
  <rv s="74">
    <v>395</v>
    <v>January 29 weather (daily)</v>
    <v>77</v>
    <v>396</v>
    <v>January 29</v>
    <v>6092</v>
    <v>6209</v>
    <v>6210</v>
    <v>6211</v>
    <v>6212</v>
    <v>6213</v>
    <v>6214</v>
    <v>January 29 weather (daily)</v>
  </rv>
  <rv s="1">
    <fb>15.695652173913043</fb>
    <v>200</v>
  </rv>
  <rv s="1">
    <fb>3.9128260869565219</fb>
    <v>200</v>
  </rv>
  <rv s="1">
    <fb>6.666666666666668E-2</fb>
    <v>200</v>
  </rv>
  <rv s="1">
    <fb>9.6258695652173927</fb>
    <v>200</v>
  </rv>
  <rv s="1">
    <fb>11.648043478260869</fb>
    <v>200</v>
  </rv>
  <rv s="74">
    <v>395</v>
    <v>January 30 weather (daily)</v>
    <v>77</v>
    <v>396</v>
    <v>January 30</v>
    <v>6140</v>
    <v>6216</v>
    <v>6217</v>
    <v>6218</v>
    <v>6219</v>
    <v>6220</v>
    <v>6214</v>
    <v>January 30 weather (daily)</v>
  </rv>
  <rv s="1">
    <fb>23.89</fb>
    <v>200</v>
  </rv>
  <rv s="1">
    <fb>15.770434782608698</fb>
    <v>200</v>
  </rv>
  <rv s="1">
    <fb>4.1763043478260871</fb>
    <v>200</v>
  </rv>
  <rv s="1">
    <fb>4.0769230769230773E-2</fb>
    <v>200</v>
  </rv>
  <rv s="1">
    <fb>9.8550000000000004</fb>
    <v>200</v>
  </rv>
  <rv s="1">
    <fb>12.472391304347823</fb>
    <v>200</v>
  </rv>
  <rv s="74">
    <v>395</v>
    <v>January 31 weather (daily)</v>
    <v>77</v>
    <v>396</v>
    <v>January 31</v>
    <v>6222</v>
    <v>6223</v>
    <v>6224</v>
    <v>6225</v>
    <v>6226</v>
    <v>6227</v>
    <v>6085</v>
    <v>January 31 weather (daily)</v>
  </rv>
  <rv s="1">
    <fb>27.22</fb>
    <v>200</v>
  </rv>
  <rv s="1">
    <fb>16.273260869565217</fb>
    <v>200</v>
  </rv>
  <rv s="1">
    <fb>2.8708695652173915</fb>
    <v>200</v>
  </rv>
  <rv s="1">
    <fb>0.21151515151515152</fb>
    <v>200</v>
  </rv>
  <rv s="1">
    <fb>9.3084782608695633</fb>
    <v>200</v>
  </rv>
  <rv s="1">
    <fb>11.155869565217392</fb>
    <v>200</v>
  </rv>
  <rv s="1">
    <fb>-7.72</fb>
    <v>200</v>
  </rv>
  <rv s="74">
    <v>395</v>
    <v>February 1 weather (daily)</v>
    <v>77</v>
    <v>396</v>
    <v>February 1</v>
    <v>6229</v>
    <v>6230</v>
    <v>6231</v>
    <v>6232</v>
    <v>6233</v>
    <v>6234</v>
    <v>6235</v>
    <v>February 1 weather (daily)</v>
  </rv>
  <rv s="1">
    <fb>16.067608695652172</fb>
    <v>200</v>
  </rv>
  <rv s="1">
    <fb>3.3902173913043474</fb>
    <v>200</v>
  </rv>
  <rv s="1">
    <fb>0.14599999999999999</fb>
    <v>200</v>
  </rv>
  <rv s="1">
    <fb>9.4384782608695641</fb>
    <v>200</v>
  </rv>
  <rv s="1">
    <fb>12.115217391304347</fb>
    <v>200</v>
  </rv>
  <rv s="74">
    <v>395</v>
    <v>February 2 weather (daily)</v>
    <v>77</v>
    <v>396</v>
    <v>February 2</v>
    <v>6229</v>
    <v>6237</v>
    <v>6238</v>
    <v>6239</v>
    <v>6240</v>
    <v>6241</v>
    <v>6235</v>
    <v>February 2 weather (daily)</v>
  </rv>
  <rv s="1">
    <fb>16.259565217391305</fb>
    <v>200</v>
  </rv>
  <rv s="1">
    <fb>3.4254347826086957</fb>
    <v>200</v>
  </rv>
  <rv s="1">
    <fb>0.20233333333333334</fb>
    <v>200</v>
  </rv>
  <rv s="1">
    <fb>9.7200000000000006</fb>
    <v>200</v>
  </rv>
  <rv s="1">
    <fb>11.196956521739132</fb>
    <v>200</v>
  </rv>
  <rv s="1">
    <fb>-4.5</fb>
    <v>200</v>
  </rv>
  <rv s="74">
    <v>395</v>
    <v>February 3 weather (daily)</v>
    <v>77</v>
    <v>396</v>
    <v>February 3</v>
    <v>6196</v>
    <v>6243</v>
    <v>6244</v>
    <v>6245</v>
    <v>6246</v>
    <v>6247</v>
    <v>6248</v>
    <v>February 3 weather (daily)</v>
  </rv>
  <rv s="1">
    <fb>16.809347826086956</fb>
    <v>200</v>
  </rv>
  <rv s="1">
    <fb>4.07</fb>
    <v>200</v>
  </rv>
  <rv s="1">
    <fb>0.27566666666666673</fb>
    <v>200</v>
  </rv>
  <rv s="1">
    <fb>10.16804347826087</fb>
    <v>200</v>
  </rv>
  <rv s="1">
    <fb>11.876956521739132</fb>
    <v>200</v>
  </rv>
  <rv s="1">
    <fb>-4.78</fb>
    <v>200</v>
  </rv>
  <rv s="74">
    <v>395</v>
    <v>February 4 weather (daily)</v>
    <v>77</v>
    <v>396</v>
    <v>February 4</v>
    <v>6222</v>
    <v>6250</v>
    <v>6251</v>
    <v>6252</v>
    <v>6253</v>
    <v>6254</v>
    <v>6255</v>
    <v>February 4 weather (daily)</v>
  </rv>
  <rv s="1">
    <fb>16.498695652173915</fb>
    <v>200</v>
  </rv>
  <rv s="1">
    <fb>4.2356521739130439</fb>
    <v>200</v>
  </rv>
  <rv s="1">
    <fb>0.53600000000000003</fb>
    <v>200</v>
  </rv>
  <rv s="1">
    <fb>10.366521739130434</fb>
    <v>200</v>
  </rv>
  <rv s="1">
    <fb>12.400217391304347</fb>
    <v>200</v>
  </rv>
  <rv s="1">
    <fb>-6.78</fb>
    <v>200</v>
  </rv>
  <rv s="74">
    <v>395</v>
    <v>February 5 weather (daily)</v>
    <v>77</v>
    <v>396</v>
    <v>February 5</v>
    <v>6059</v>
    <v>6257</v>
    <v>6258</v>
    <v>6259</v>
    <v>6260</v>
    <v>6261</v>
    <v>6262</v>
    <v>February 5 weather (daily)</v>
  </rv>
  <rv s="1">
    <fb>16.214565217391304</fb>
    <v>200</v>
  </rv>
  <rv s="1">
    <fb>4.2195652173913052</fb>
    <v>200</v>
  </rv>
  <rv s="1">
    <fb>4.7586206896551721E-2</fb>
    <v>200</v>
  </rv>
  <rv s="1">
    <fb>10.038695652173912</fb>
    <v>200</v>
  </rv>
  <rv s="1">
    <fb>11.651521739130436</fb>
    <v>200</v>
  </rv>
  <rv s="1">
    <fb>-7.28</fb>
    <v>200</v>
  </rv>
  <rv s="74">
    <v>395</v>
    <v>February 6 weather (daily)</v>
    <v>77</v>
    <v>396</v>
    <v>February 6</v>
    <v>6059</v>
    <v>6264</v>
    <v>6265</v>
    <v>6266</v>
    <v>6267</v>
    <v>6268</v>
    <v>6269</v>
    <v>February 6 weather (daily)</v>
  </rv>
  <rv s="1">
    <fb>15.998695652173911</fb>
    <v>200</v>
  </rv>
  <rv s="1">
    <fb>4.2269565217391305</fb>
    <v>200</v>
  </rv>
  <rv s="1">
    <fb>0.3075</fb>
    <v>200</v>
  </rv>
  <rv s="1">
    <fb>10.067608695652174</fb>
    <v>200</v>
  </rv>
  <rv s="1">
    <fb>12.210434782608697</fb>
    <v>200</v>
  </rv>
  <rv s="1">
    <fb>-8.7200000000000006</fb>
    <v>200</v>
  </rv>
  <rv s="74">
    <v>395</v>
    <v>February 7 weather (daily)</v>
    <v>77</v>
    <v>396</v>
    <v>February 7</v>
    <v>6014</v>
    <v>6271</v>
    <v>6272</v>
    <v>6273</v>
    <v>6274</v>
    <v>6275</v>
    <v>6276</v>
    <v>February 7 weather (daily)</v>
  </rv>
  <rv s="1">
    <fb>25.61</fb>
    <v>200</v>
  </rv>
  <rv s="1">
    <fb>16.665217391304346</fb>
    <v>200</v>
  </rv>
  <rv s="1">
    <fb>4.9526086956521738</fb>
    <v>200</v>
  </rv>
  <rv s="1">
    <fb>0.10600000000000001</fb>
    <v>200</v>
  </rv>
  <rv s="1">
    <fb>10.573043478260869</fb>
    <v>200</v>
  </rv>
  <rv s="1">
    <fb>12.315652173913042</fb>
    <v>200</v>
  </rv>
  <rv s="74">
    <v>395</v>
    <v>February 8 weather (daily)</v>
    <v>77</v>
    <v>396</v>
    <v>February 8</v>
    <v>6278</v>
    <v>6279</v>
    <v>6280</v>
    <v>6281</v>
    <v>6282</v>
    <v>6283</v>
    <v>6276</v>
    <v>February 8 weather (daily)</v>
  </rv>
  <rv s="1">
    <fb>16.900000000000002</fb>
    <v>200</v>
  </rv>
  <rv s="1">
    <fb>5.2897826086956519</fb>
    <v>200</v>
  </rv>
  <rv s="1">
    <fb>0.17785714285714288</fb>
    <v>200</v>
  </rv>
  <rv s="1">
    <fb>10.95</fb>
    <v>200</v>
  </rv>
  <rv s="1">
    <fb>11.91</fb>
    <v>200</v>
  </rv>
  <rv s="1">
    <fb>-2.61</fb>
    <v>200</v>
  </rv>
  <rv s="74">
    <v>395</v>
    <v>February 9 weather (daily)</v>
    <v>77</v>
    <v>396</v>
    <v>February 9</v>
    <v>6196</v>
    <v>6285</v>
    <v>6286</v>
    <v>6287</v>
    <v>6288</v>
    <v>6289</v>
    <v>6290</v>
    <v>February 9 weather (daily)</v>
  </rv>
  <rv s="1">
    <fb>17.310434782608695</fb>
    <v>200</v>
  </rv>
  <rv s="1">
    <fb>5.3163043478260867</fb>
    <v>200</v>
  </rv>
  <rv s="1">
    <fb>5.814814814814815E-2</fb>
    <v>200</v>
  </rv>
  <rv s="1">
    <fb>11.228478260869565</fb>
    <v>200</v>
  </rv>
  <rv s="1">
    <fb>13.543478260869565</fb>
    <v>200</v>
  </rv>
  <rv s="1">
    <fb>-4</fb>
    <v>200</v>
  </rv>
  <rv s="74">
    <v>395</v>
    <v>February 10 weather (daily)</v>
    <v>77</v>
    <v>396</v>
    <v>February 10</v>
    <v>6189</v>
    <v>6292</v>
    <v>6293</v>
    <v>6294</v>
    <v>6295</v>
    <v>6296</v>
    <v>6297</v>
    <v>February 10 weather (daily)</v>
  </rv>
  <rv s="1">
    <fb>17.347608695652173</fb>
    <v>200</v>
  </rv>
  <rv s="1">
    <fb>4.978478260869565</fb>
    <v>200</v>
  </rv>
  <rv s="1">
    <fb>0.10357142857142856</fb>
    <v>200</v>
  </rv>
  <rv s="1">
    <fb>10.865869565217391</fb>
    <v>200</v>
  </rv>
  <rv s="1">
    <fb>12.525217391304347</fb>
    <v>200</v>
  </rv>
  <rv s="74">
    <v>395</v>
    <v>February 11 weather (daily)</v>
    <v>77</v>
    <v>396</v>
    <v>February 11</v>
    <v>6014</v>
    <v>6299</v>
    <v>6300</v>
    <v>6301</v>
    <v>6302</v>
    <v>6303</v>
    <v>6297</v>
    <v>February 11 weather (daily)</v>
  </rv>
  <rv s="1">
    <fb>17.07</fb>
    <v>200</v>
  </rv>
  <rv s="1">
    <fb>4.8928260869565223</fb>
    <v>200</v>
  </rv>
  <rv s="1">
    <fb>8.5714285714285715E-2</fb>
    <v>200</v>
  </rv>
  <rv s="1">
    <fb>10.884782608695653</fb>
    <v>200</v>
  </rv>
  <rv s="1">
    <fb>11.570652173913041</fb>
    <v>200</v>
  </rv>
  <rv s="1">
    <fb>-2.39</fb>
    <v>200</v>
  </rv>
  <rv s="74">
    <v>395</v>
    <v>February 12 weather (daily)</v>
    <v>77</v>
    <v>396</v>
    <v>February 12</v>
    <v>6222</v>
    <v>6305</v>
    <v>6306</v>
    <v>6307</v>
    <v>6308</v>
    <v>6309</v>
    <v>6310</v>
    <v>February 12 weather (daily)</v>
  </rv>
  <rv s="1">
    <fb>17.59413043478261</fb>
    <v>200</v>
  </rv>
  <rv s="1">
    <fb>5.399565217391304</fb>
    <v>200</v>
  </rv>
  <rv s="1">
    <fb>0.16933333333333331</fb>
    <v>200</v>
  </rv>
  <rv s="1">
    <fb>11.51608695652174</fb>
    <v>200</v>
  </rv>
  <rv s="1">
    <fb>12.420217391304346</fb>
    <v>200</v>
  </rv>
  <rv s="1">
    <fb>-2.11</fb>
    <v>200</v>
  </rv>
  <rv s="74">
    <v>395</v>
    <v>February 13 weather (daily)</v>
    <v>77</v>
    <v>396</v>
    <v>February 13</v>
    <v>6189</v>
    <v>6312</v>
    <v>6313</v>
    <v>6314</v>
    <v>6315</v>
    <v>6316</v>
    <v>6317</v>
    <v>February 13 weather (daily)</v>
  </rv>
  <rv s="1">
    <fb>18.238260869565217</fb>
    <v>200</v>
  </rv>
  <rv s="1">
    <fb>6.2093478260869563</fb>
    <v>200</v>
  </rv>
  <rv s="1">
    <fb>0.15970588235294114</fb>
    <v>200</v>
  </rv>
  <rv s="1">
    <fb>11.896739130434783</fb>
    <v>200</v>
  </rv>
  <rv s="1">
    <fb>13.483478260869566</fb>
    <v>200</v>
  </rv>
  <rv s="74">
    <v>395</v>
    <v>February 14 weather (daily)</v>
    <v>77</v>
    <v>396</v>
    <v>February 14</v>
    <v>6278</v>
    <v>6319</v>
    <v>6320</v>
    <v>6321</v>
    <v>6322</v>
    <v>6323</v>
    <v>6317</v>
    <v>February 14 weather (daily)</v>
  </rv>
  <rv s="1">
    <fb>17.770869565217392</fb>
    <v>200</v>
  </rv>
  <rv s="1">
    <fb>5.8671739130434784</fb>
    <v>200</v>
  </rv>
  <rv s="1">
    <fb>0.20612903225806453</fb>
    <v>200</v>
  </rv>
  <rv s="1">
    <fb>11.730869565217391</fb>
    <v>200</v>
  </rv>
  <rv s="1">
    <fb>13.363260869565218</fb>
    <v>200</v>
  </rv>
  <rv s="1">
    <fb>-1.72</fb>
    <v>200</v>
  </rv>
  <rv s="74">
    <v>395</v>
    <v>February 15 weather (daily)</v>
    <v>77</v>
    <v>396</v>
    <v>February 15</v>
    <v>6278</v>
    <v>6325</v>
    <v>6326</v>
    <v>6327</v>
    <v>6328</v>
    <v>6329</v>
    <v>6330</v>
    <v>February 15 weather (daily)</v>
  </rv>
  <rv s="1">
    <fb>26.11</fb>
    <v>200</v>
  </rv>
  <rv s="1">
    <fb>18.212608695652172</fb>
    <v>200</v>
  </rv>
  <rv s="1">
    <fb>6.0569565217391306</fb>
    <v>200</v>
  </rv>
  <rv s="1">
    <fb>1.6923076923076923E-2</fb>
    <v>200</v>
  </rv>
  <rv s="1">
    <fb>12.184565217391304</fb>
    <v>200</v>
  </rv>
  <rv s="1">
    <fb>13.785</fb>
    <v>200</v>
  </rv>
  <rv s="1">
    <fb>-3.28</fb>
    <v>200</v>
  </rv>
  <rv s="74">
    <v>395</v>
    <v>February 16 weather (daily)</v>
    <v>77</v>
    <v>396</v>
    <v>February 16</v>
    <v>6332</v>
    <v>6333</v>
    <v>6334</v>
    <v>6335</v>
    <v>6336</v>
    <v>6337</v>
    <v>6338</v>
    <v>February 16 weather (daily)</v>
  </rv>
  <rv s="1">
    <fb>26.72</fb>
    <v>200</v>
  </rv>
  <rv s="1">
    <fb>18.755217391304349</fb>
    <v>200</v>
  </rv>
  <rv s="1">
    <fb>6.4599999999999991</fb>
    <v>200</v>
  </rv>
  <rv s="1">
    <fb>0.13851851851851851</fb>
    <v>200</v>
  </rv>
  <rv s="1">
    <fb>12.368043478260869</fb>
    <v>200</v>
  </rv>
  <rv s="1">
    <fb>13.72478260869565</fb>
    <v>200</v>
  </rv>
  <rv s="1">
    <fb>-0.39</fb>
    <v>200</v>
  </rv>
  <rv s="74">
    <v>395</v>
    <v>February 17 weather (daily)</v>
    <v>77</v>
    <v>396</v>
    <v>February 17</v>
    <v>6340</v>
    <v>6341</v>
    <v>6342</v>
    <v>6343</v>
    <v>6344</v>
    <v>6345</v>
    <v>6346</v>
    <v>February 17 weather (daily)</v>
  </rv>
  <rv s="1">
    <fb>18.695217391304347</fb>
    <v>200</v>
  </rv>
  <rv s="1">
    <fb>6.5360869565217383</fb>
    <v>200</v>
  </rv>
  <rv s="1">
    <fb>6.8000000000000005E-2</fb>
    <v>200</v>
  </rv>
  <rv s="1">
    <fb>12.474347826086955</fb>
    <v>200</v>
  </rv>
  <rv s="1">
    <fb>14.281304347826085</fb>
    <v>200</v>
  </rv>
  <rv s="74">
    <v>395</v>
    <v>February 18 weather (daily)</v>
    <v>77</v>
    <v>396</v>
    <v>February 18</v>
    <v>6229</v>
    <v>6348</v>
    <v>6349</v>
    <v>6350</v>
    <v>6351</v>
    <v>6352</v>
    <v>6330</v>
    <v>February 18 weather (daily)</v>
  </rv>
  <rv s="1">
    <fb>18.556521739130432</fb>
    <v>200</v>
  </rv>
  <rv s="1">
    <fb>6.4756521739130433</fb>
    <v>200</v>
  </rv>
  <rv s="1">
    <fb>6.8666666666666668E-2</fb>
    <v>200</v>
  </rv>
  <rv s="1">
    <fb>12.444347826086958</fb>
    <v>200</v>
  </rv>
  <rv s="1">
    <fb>15.895434782608698</fb>
    <v>200</v>
  </rv>
  <rv s="74">
    <v>395</v>
    <v>February 19 weather (daily)</v>
    <v>77</v>
    <v>396</v>
    <v>February 19</v>
    <v>6229</v>
    <v>6354</v>
    <v>6355</v>
    <v>6356</v>
    <v>6357</v>
    <v>6358</v>
    <v>6330</v>
    <v>February 19 weather (daily)</v>
  </rv>
  <rv s="1">
    <fb>27.78</fb>
    <v>200</v>
  </rv>
  <rv s="1">
    <fb>18.130652173913042</fb>
    <v>200</v>
  </rv>
  <rv s="1">
    <fb>6.4665217391304353</fb>
    <v>200</v>
  </rv>
  <rv s="1">
    <fb>0.29250000000000004</fb>
    <v>200</v>
  </rv>
  <rv s="1">
    <fb>12.039347826086955</fb>
    <v>200</v>
  </rv>
  <rv s="1">
    <fb>16.872826086956525</fb>
    <v>200</v>
  </rv>
  <rv s="1">
    <fb>-0.61</fb>
    <v>200</v>
  </rv>
  <rv s="74">
    <v>395</v>
    <v>February 20 weather (daily)</v>
    <v>77</v>
    <v>396</v>
    <v>February 20</v>
    <v>6360</v>
    <v>6361</v>
    <v>6362</v>
    <v>6363</v>
    <v>6364</v>
    <v>6365</v>
    <v>6366</v>
    <v>February 20 weather (daily)</v>
  </rv>
  <rv s="1">
    <fb>17.27695652173913</fb>
    <v>200</v>
  </rv>
  <rv s="1">
    <fb>5.5904347826086953</fb>
    <v>200</v>
  </rv>
  <rv s="1">
    <fb>0.12787878787878787</fb>
    <v>200</v>
  </rv>
  <rv s="1">
    <fb>11.226739130434781</fb>
    <v>200</v>
  </rv>
  <rv s="1">
    <fb>13.717173913043478</fb>
    <v>200</v>
  </rv>
  <rv s="1">
    <fb>-0.11</fb>
    <v>200</v>
  </rv>
  <rv s="74">
    <v>395</v>
    <v>February 21 weather (daily)</v>
    <v>77</v>
    <v>396</v>
    <v>February 21</v>
    <v>6332</v>
    <v>6368</v>
    <v>6369</v>
    <v>6370</v>
    <v>6371</v>
    <v>6372</v>
    <v>6373</v>
    <v>February 21 weather (daily)</v>
  </rv>
  <rv s="1">
    <fb>17.826956521739131</fb>
    <v>200</v>
  </rv>
  <rv s="1">
    <fb>5.5117391304347825</fb>
    <v>200</v>
  </rv>
  <rv s="1">
    <fb>0.13833333333333334</fb>
    <v>200</v>
  </rv>
  <rv s="1">
    <fb>11.68608695652174</fb>
    <v>200</v>
  </rv>
  <rv s="1">
    <fb>13.44326086956522</fb>
    <v>200</v>
  </rv>
  <rv s="74">
    <v>395</v>
    <v>February 22 weather (daily)</v>
    <v>77</v>
    <v>396</v>
    <v>February 22</v>
    <v>6340</v>
    <v>6375</v>
    <v>6376</v>
    <v>6377</v>
    <v>6378</v>
    <v>6379</v>
    <v>6330</v>
    <v>February 22 weather (daily)</v>
  </rv>
  <rv s="1">
    <fb>18.192826086956519</fb>
    <v>200</v>
  </rv>
  <rv s="1">
    <fb>5.4843478260869567</fb>
    <v>200</v>
  </rv>
  <rv s="1">
    <fb>0.10967741935483871</fb>
    <v>200</v>
  </rv>
  <rv s="1">
    <fb>11.879347826086958</fb>
    <v>200</v>
  </rv>
  <rv s="1">
    <fb>14.003043478260869</fb>
    <v>200</v>
  </rv>
  <rv s="74">
    <v>395</v>
    <v>February 23 weather (daily)</v>
    <v>77</v>
    <v>396</v>
    <v>February 23</v>
    <v>6332</v>
    <v>6381</v>
    <v>6382</v>
    <v>6383</v>
    <v>6384</v>
    <v>6385</v>
    <v>6173</v>
    <v>February 23 weather (daily)</v>
  </rv>
  <rv s="1">
    <fb>17.988913043478259</fb>
    <v>200</v>
  </rv>
  <rv s="1">
    <fb>5.2871739130434774</fb>
    <v>200</v>
  </rv>
  <rv s="1">
    <fb>7.400000000000001E-2</fb>
    <v>200</v>
  </rv>
  <rv s="1">
    <fb>11.620434782608696</fb>
    <v>200</v>
  </rv>
  <rv s="1">
    <fb>13.241086956521739</fb>
    <v>200</v>
  </rv>
  <rv s="74">
    <v>395</v>
    <v>February 24 weather (daily)</v>
    <v>77</v>
    <v>396</v>
    <v>February 24</v>
    <v>6360</v>
    <v>6387</v>
    <v>6388</v>
    <v>6389</v>
    <v>6390</v>
    <v>6391</v>
    <v>6173</v>
    <v>February 24 weather (daily)</v>
  </rv>
  <rv s="1">
    <fb>28.89</fb>
    <v>200</v>
  </rv>
  <rv s="1">
    <fb>18.589565217391304</fb>
    <v>200</v>
  </rv>
  <rv s="1">
    <fb>5.8273913043478265</fb>
    <v>200</v>
  </rv>
  <rv s="1">
    <fb>3.0000000000000002E-2</fb>
    <v>200</v>
  </rv>
  <rv s="1">
    <fb>12.224565217391303</fb>
    <v>200</v>
  </rv>
  <rv s="1">
    <fb>13.536086956521741</fb>
    <v>200</v>
  </rv>
  <rv s="1">
    <fb>-1.1100000000000001</fb>
    <v>200</v>
  </rv>
  <rv s="74">
    <v>395</v>
    <v>February 25 weather (daily)</v>
    <v>77</v>
    <v>396</v>
    <v>February 25</v>
    <v>6393</v>
    <v>6394</v>
    <v>6395</v>
    <v>6396</v>
    <v>6397</v>
    <v>6398</v>
    <v>6399</v>
    <v>February 25 weather (daily)</v>
  </rv>
  <rv s="1">
    <fb>30</fb>
    <v>200</v>
  </rv>
  <rv s="1">
    <fb>18.663043478260871</fb>
    <v>200</v>
  </rv>
  <rv s="1">
    <fb>6.3308695652173919</fb>
    <v>200</v>
  </rv>
  <rv s="1">
    <fb>0.20040000000000002</fb>
    <v>200</v>
  </rv>
  <rv s="1">
    <fb>12.432608695652174</fb>
    <v>200</v>
  </rv>
  <rv s="1">
    <fb>11.904565217391303</fb>
    <v>200</v>
  </rv>
  <rv s="74">
    <v>395</v>
    <v>February 26 weather (daily)</v>
    <v>77</v>
    <v>396</v>
    <v>February 26</v>
    <v>6401</v>
    <v>6402</v>
    <v>6403</v>
    <v>6404</v>
    <v>6405</v>
    <v>6406</v>
    <v>6399</v>
    <v>February 26 weather (daily)</v>
  </rv>
  <rv s="1">
    <fb>30.28</fb>
    <v>200</v>
  </rv>
  <rv s="1">
    <fb>18.970869565217392</fb>
    <v>200</v>
  </rv>
  <rv s="1">
    <fb>6.6532608695652167</fb>
    <v>200</v>
  </rv>
  <rv s="1">
    <fb>0.11399999999999999</fb>
    <v>200</v>
  </rv>
  <rv s="1">
    <fb>12.811956521739129</fb>
    <v>200</v>
  </rv>
  <rv s="1">
    <fb>13.121739130434781</fb>
    <v>200</v>
  </rv>
  <rv s="74">
    <v>395</v>
    <v>February 27 weather (daily)</v>
    <v>77</v>
    <v>396</v>
    <v>February 27</v>
    <v>6408</v>
    <v>6409</v>
    <v>6410</v>
    <v>6411</v>
    <v>6412</v>
    <v>6413</v>
    <v>6338</v>
    <v>February 27 weather (daily)</v>
  </rv>
  <rv s="1">
    <fb>28.5</fb>
    <v>200</v>
  </rv>
  <rv s="1">
    <fb>18.652391304347827</fb>
    <v>200</v>
  </rv>
  <rv s="1">
    <fb>6.5576086956521733</fb>
    <v>200</v>
  </rv>
  <rv s="1">
    <fb>0.15062500000000001</fb>
    <v>200</v>
  </rv>
  <rv s="1">
    <fb>12.459347826086958</fb>
    <v>200</v>
  </rv>
  <rv s="1">
    <fb>13.330217391304348</fb>
    <v>200</v>
  </rv>
  <rv s="74">
    <v>395</v>
    <v>February 28 weather (daily)</v>
    <v>77</v>
    <v>396</v>
    <v>February 28</v>
    <v>6415</v>
    <v>6416</v>
    <v>6417</v>
    <v>6418</v>
    <v>6419</v>
    <v>6420</v>
    <v>6338</v>
    <v>February 28 weather (daily)</v>
  </rv>
  <rv s="1">
    <fb>19.734000000000002</fb>
    <v>200</v>
  </rv>
  <rv s="1">
    <fb>6.3330000000000002</fb>
    <v>200</v>
  </rv>
  <rv s="1">
    <fb>0</fb>
    <v>200</v>
  </rv>
  <rv s="1">
    <fb>13.325999999999999</fb>
    <v>200</v>
  </rv>
  <rv s="1">
    <fb>12.204999999999998</fb>
    <v>200</v>
  </rv>
  <rv s="1">
    <fb>0.61</fb>
    <v>200</v>
  </rv>
  <rv s="74">
    <v>395</v>
    <v>February 29 weather (daily)</v>
    <v>77</v>
    <v>396</v>
    <v>February 29</v>
    <v>6189</v>
    <v>6422</v>
    <v>6423</v>
    <v>6424</v>
    <v>6425</v>
    <v>6426</v>
    <v>6427</v>
    <v>February 29 weather (daily)</v>
  </rv>
  <rv s="1">
    <fb>27.89</fb>
    <v>200</v>
  </rv>
  <rv s="1">
    <fb>19.490652173913045</fb>
    <v>200</v>
  </rv>
  <rv s="1">
    <fb>6.410869565217391</fb>
    <v>200</v>
  </rv>
  <rv s="1">
    <fb>9.8333333333333328E-2</fb>
    <v>200</v>
  </rv>
  <rv s="1">
    <fb>12.891304347826088</fb>
    <v>200</v>
  </rv>
  <rv s="1">
    <fb>13.374565217391305</fb>
    <v>200</v>
  </rv>
  <rv s="1">
    <fb>0.11</fb>
    <v>200</v>
  </rv>
  <rv s="74">
    <v>395</v>
    <v>March 1 weather (daily)</v>
    <v>77</v>
    <v>396</v>
    <v>March 1</v>
    <v>6429</v>
    <v>6430</v>
    <v>6431</v>
    <v>6432</v>
    <v>6433</v>
    <v>6434</v>
    <v>6435</v>
    <v>March 1 weather (daily)</v>
  </rv>
  <rv s="1">
    <fb>27.61</fb>
    <v>200</v>
  </rv>
  <rv s="1">
    <fb>19.462826086956522</fb>
    <v>200</v>
  </rv>
  <rv s="1">
    <fb>7.2554347826086953</fb>
    <v>200</v>
  </rv>
  <rv s="1">
    <fb>0.57499999999999984</fb>
    <v>200</v>
  </rv>
  <rv s="1">
    <fb>13.019565217391303</fb>
    <v>200</v>
  </rv>
  <rv s="1">
    <fb>15.589130434782609</fb>
    <v>200</v>
  </rv>
  <rv s="74">
    <v>395</v>
    <v>March 2 weather (daily)</v>
    <v>77</v>
    <v>396</v>
    <v>March 2</v>
    <v>6437</v>
    <v>6438</v>
    <v>6439</v>
    <v>6440</v>
    <v>6441</v>
    <v>6442</v>
    <v>6427</v>
    <v>March 2 weather (daily)</v>
  </rv>
  <rv s="1">
    <fb>27.11</fb>
    <v>200</v>
  </rv>
  <rv s="1">
    <fb>19.343043478260871</fb>
    <v>200</v>
  </rv>
  <rv s="1">
    <fb>6.9421739130434785</fb>
    <v>200</v>
  </rv>
  <rv s="1">
    <fb>0.13266666666666665</fb>
    <v>200</v>
  </rv>
  <rv s="1">
    <fb>12.907608695652174</fb>
    <v>200</v>
  </rv>
  <rv s="1">
    <fb>15.782391304347822</fb>
    <v>200</v>
  </rv>
  <rv s="1">
    <fb>0.5</fb>
    <v>200</v>
  </rv>
  <rv s="74">
    <v>395</v>
    <v>March 3 weather (daily)</v>
    <v>77</v>
    <v>396</v>
    <v>March 3</v>
    <v>6444</v>
    <v>6445</v>
    <v>6446</v>
    <v>6447</v>
    <v>6448</v>
    <v>6449</v>
    <v>6450</v>
    <v>March 3 weather (daily)</v>
  </rv>
  <rv s="1">
    <fb>19.339565217391304</fb>
    <v>200</v>
  </rv>
  <rv s="1">
    <fb>6.8982608695652177</fb>
    <v>200</v>
  </rv>
  <rv s="1">
    <fb>2.7241379310344829E-2</fb>
    <v>200</v>
  </rv>
  <rv s="1">
    <fb>13.052173913043477</fb>
    <v>200</v>
  </rv>
  <rv s="1">
    <fb>15.677391304347831</fb>
    <v>200</v>
  </rv>
  <rv s="74">
    <v>395</v>
    <v>March 4 weather (daily)</v>
    <v>77</v>
    <v>396</v>
    <v>March 4</v>
    <v>6229</v>
    <v>6452</v>
    <v>6453</v>
    <v>6454</v>
    <v>6455</v>
    <v>6456</v>
    <v>6399</v>
    <v>March 4 weather (daily)</v>
  </rv>
  <rv s="1">
    <fb>28.28</fb>
    <v>200</v>
  </rv>
  <rv s="1">
    <fb>19.573478260869567</fb>
    <v>200</v>
  </rv>
  <rv s="1">
    <fb>7.3804347826086953</fb>
    <v>200</v>
  </rv>
  <rv s="1">
    <fb>0.28074074074074074</fb>
    <v>200</v>
  </rv>
  <rv s="1">
    <fb>13.31413043478261</fb>
    <v>200</v>
  </rv>
  <rv s="1">
    <fb>14.614347826086956</fb>
    <v>200</v>
  </rv>
  <rv s="74">
    <v>395</v>
    <v>March 5 weather (daily)</v>
    <v>77</v>
    <v>396</v>
    <v>March 5</v>
    <v>6458</v>
    <v>6459</v>
    <v>6460</v>
    <v>6461</v>
    <v>6462</v>
    <v>6463</v>
    <v>6399</v>
    <v>March 5 weather (daily)</v>
  </rv>
  <rv s="1">
    <fb>19.856521739130436</fb>
    <v>200</v>
  </rv>
  <rv s="1">
    <fb>7.3104347826086959</fb>
    <v>200</v>
  </rv>
  <rv s="1">
    <fb>0.10571428571428569</fb>
    <v>200</v>
  </rv>
  <rv s="1">
    <fb>13.393478260869562</fb>
    <v>200</v>
  </rv>
  <rv s="1">
    <fb>15.166304347826086</fb>
    <v>200</v>
  </rv>
  <rv s="74">
    <v>395</v>
    <v>March 6 weather (daily)</v>
    <v>77</v>
    <v>396</v>
    <v>March 6</v>
    <v>6393</v>
    <v>6465</v>
    <v>6466</v>
    <v>6467</v>
    <v>6468</v>
    <v>6469</v>
    <v>6399</v>
    <v>March 6 weather (daily)</v>
  </rv>
  <rv s="1">
    <fb>29</fb>
    <v>200</v>
  </rv>
  <rv s="1">
    <fb>19.749347826086957</fb>
    <v>200</v>
  </rv>
  <rv s="1">
    <fb>7.3245652173913047</fb>
    <v>200</v>
  </rv>
  <rv s="1">
    <fb>0.12</fb>
    <v>200</v>
  </rv>
  <rv s="1">
    <fb>13.324347826086955</fb>
    <v>200</v>
  </rv>
  <rv s="1">
    <fb>14.195869565217391</fb>
    <v>200</v>
  </rv>
  <rv s="1">
    <fb>0.22</fb>
    <v>200</v>
  </rv>
  <rv s="74">
    <v>395</v>
    <v>March 7 weather (daily)</v>
    <v>77</v>
    <v>396</v>
    <v>March 7</v>
    <v>6471</v>
    <v>6472</v>
    <v>6473</v>
    <v>6474</v>
    <v>6475</v>
    <v>6476</v>
    <v>6477</v>
    <v>March 7 weather (daily)</v>
  </rv>
  <rv s="1">
    <fb>19.936086956521738</fb>
    <v>200</v>
  </rv>
  <rv s="1">
    <fb>7.1134782608695657</fb>
    <v>200</v>
  </rv>
  <rv s="1">
    <fb>0.12696969696969695</fb>
    <v>200</v>
  </rv>
  <rv s="1">
    <fb>13.516956521739131</fb>
    <v>200</v>
  </rv>
  <rv s="1">
    <fb>12.512608695652172</fb>
    <v>200</v>
  </rv>
  <rv s="1">
    <fb>1.72</fb>
    <v>200</v>
  </rv>
  <rv s="74">
    <v>395</v>
    <v>March 8 weather (daily)</v>
    <v>77</v>
    <v>396</v>
    <v>March 8</v>
    <v>6401</v>
    <v>6479</v>
    <v>6480</v>
    <v>6481</v>
    <v>6482</v>
    <v>6483</v>
    <v>6484</v>
    <v>March 8 weather (daily)</v>
  </rv>
  <rv s="1">
    <fb>30.61</fb>
    <v>200</v>
  </rv>
  <rv s="1">
    <fb>21.021956521739131</fb>
    <v>200</v>
  </rv>
  <rv s="1">
    <fb>7.4747826086956533</fb>
    <v>200</v>
  </rv>
  <rv s="1">
    <fb>4.2187500000000003E-2</fb>
    <v>200</v>
  </rv>
  <rv s="1">
    <fb>14.337391304347825</fb>
    <v>200</v>
  </rv>
  <rv s="1">
    <fb>12.839130434782609</fb>
    <v>200</v>
  </rv>
  <rv s="1">
    <fb>1.1100000000000001</fb>
    <v>200</v>
  </rv>
  <rv s="74">
    <v>395</v>
    <v>March 9 weather (daily)</v>
    <v>77</v>
    <v>396</v>
    <v>March 9</v>
    <v>6486</v>
    <v>6487</v>
    <v>6488</v>
    <v>6489</v>
    <v>6490</v>
    <v>6491</v>
    <v>6492</v>
    <v>March 9 weather (daily)</v>
  </rv>
  <rv s="1">
    <fb>21.868478260869566</fb>
    <v>200</v>
  </rv>
  <rv s="1">
    <fb>8.7097826086956509</fb>
    <v>200</v>
  </rv>
  <rv s="1">
    <fb>1.3666666666666669E-2</fb>
    <v>200</v>
  </rv>
  <rv s="1">
    <fb>15.215652173913044</fb>
    <v>200</v>
  </rv>
  <rv s="1">
    <fb>13.511521739130433</fb>
    <v>200</v>
  </rv>
  <rv s="74">
    <v>395</v>
    <v>March 10 weather (daily)</v>
    <v>77</v>
    <v>396</v>
    <v>March 10</v>
    <v>6486</v>
    <v>6494</v>
    <v>6495</v>
    <v>6496</v>
    <v>6497</v>
    <v>6498</v>
    <v>6492</v>
    <v>March 10 weather (daily)</v>
  </rv>
  <rv s="1">
    <fb>29.78</fb>
    <v>200</v>
  </rv>
  <rv s="1">
    <fb>21.841739130434782</fb>
    <v>200</v>
  </rv>
  <rv s="1">
    <fb>9.2728260869565204</fb>
    <v>200</v>
  </rv>
  <rv s="1">
    <fb>0.11499999999999999</fb>
    <v>200</v>
  </rv>
  <rv s="1">
    <fb>15.414999999999997</fb>
    <v>200</v>
  </rv>
  <rv s="1">
    <fb>16.087826086956522</fb>
    <v>200</v>
  </rv>
  <rv s="1">
    <fb>2.78</fb>
    <v>200</v>
  </rv>
  <rv s="74">
    <v>395</v>
    <v>March 11 weather (daily)</v>
    <v>77</v>
    <v>396</v>
    <v>March 11</v>
    <v>6500</v>
    <v>6501</v>
    <v>6502</v>
    <v>6503</v>
    <v>6504</v>
    <v>6505</v>
    <v>6506</v>
    <v>March 11 weather (daily)</v>
  </rv>
  <rv s="1">
    <fb>21.558260869565217</fb>
    <v>200</v>
  </rv>
  <rv s="1">
    <fb>8.986739130434783</fb>
    <v>200</v>
  </rv>
  <rv s="1">
    <fb>3.6875000000000005E-2</fb>
    <v>200</v>
  </rv>
  <rv s="1">
    <fb>15.001086956521737</fb>
    <v>200</v>
  </rv>
  <rv s="1">
    <fb>14.920217391304346</fb>
    <v>200</v>
  </rv>
  <rv s="74">
    <v>395</v>
    <v>March 12 weather (daily)</v>
    <v>77</v>
    <v>396</v>
    <v>March 12</v>
    <v>6500</v>
    <v>6508</v>
    <v>6509</v>
    <v>6510</v>
    <v>6511</v>
    <v>6512</v>
    <v>6492</v>
    <v>March 12 weather (daily)</v>
  </rv>
  <rv s="1">
    <fb>32.22</fb>
    <v>200</v>
  </rv>
  <rv s="1">
    <fb>22.076086956521738</fb>
    <v>200</v>
  </rv>
  <rv s="1">
    <fb>8.6808695652173924</fb>
    <v>200</v>
  </rv>
  <rv s="1">
    <fb>3.2903225806451615E-2</fb>
    <v>200</v>
  </rv>
  <rv s="1">
    <fb>15.648478260869563</fb>
    <v>200</v>
  </rv>
  <rv s="1">
    <fb>14.490434782608695</fb>
    <v>200</v>
  </rv>
  <rv s="74">
    <v>395</v>
    <v>March 13 weather (daily)</v>
    <v>77</v>
    <v>396</v>
    <v>March 13</v>
    <v>6514</v>
    <v>6515</v>
    <v>6516</v>
    <v>6517</v>
    <v>6518</v>
    <v>6519</v>
    <v>6424</v>
    <v>March 13 weather (daily)</v>
  </rv>
  <rv s="1">
    <fb>22.480652173913047</fb>
    <v>200</v>
  </rv>
  <rv s="1">
    <fb>8.967173913043478</fb>
    <v>200</v>
  </rv>
  <rv s="1">
    <fb>2.4074074074074074E-2</fb>
    <v>200</v>
  </rv>
  <rv s="1">
    <fb>15.573260869565217</fb>
    <v>200</v>
  </rv>
  <rv s="1">
    <fb>15.555652173913044</fb>
    <v>200</v>
  </rv>
  <rv s="74">
    <v>395</v>
    <v>March 14 weather (daily)</v>
    <v>77</v>
    <v>396</v>
    <v>March 14</v>
    <v>6514</v>
    <v>6521</v>
    <v>6522</v>
    <v>6523</v>
    <v>6524</v>
    <v>6525</v>
    <v>6424</v>
    <v>March 14 weather (daily)</v>
  </rv>
  <rv s="1">
    <fb>31.72</fb>
    <v>200</v>
  </rv>
  <rv s="1">
    <fb>22.442173913043483</fb>
    <v>200</v>
  </rv>
  <rv s="1">
    <fb>9.0834782608695654</fb>
    <v>200</v>
  </rv>
  <rv s="1">
    <fb>2.1250000000000002E-2</fb>
    <v>200</v>
  </rv>
  <rv s="1">
    <fb>15.877608695652174</fb>
    <v>200</v>
  </rv>
  <rv s="1">
    <fb>15.472608695652173</fb>
    <v>200</v>
  </rv>
  <rv s="74">
    <v>395</v>
    <v>March 15 weather (daily)</v>
    <v>77</v>
    <v>396</v>
    <v>March 15</v>
    <v>6527</v>
    <v>6528</v>
    <v>6529</v>
    <v>6530</v>
    <v>6531</v>
    <v>6532</v>
    <v>6366</v>
    <v>March 15 weather (daily)</v>
  </rv>
  <rv s="1">
    <fb>22.614782608695656</fb>
    <v>200</v>
  </rv>
  <rv s="1">
    <fb>9.4250000000000007</fb>
    <v>200</v>
  </rv>
  <rv s="1">
    <fb>0.48923076923076925</fb>
    <v>200</v>
  </rv>
  <rv s="1">
    <fb>16.020434782608696</fb>
    <v>200</v>
  </rv>
  <rv s="1">
    <fb>15.463695652173911</fb>
    <v>200</v>
  </rv>
  <rv s="74">
    <v>395</v>
    <v>March 16 weather (daily)</v>
    <v>77</v>
    <v>396</v>
    <v>March 16</v>
    <v>6527</v>
    <v>6534</v>
    <v>6535</v>
    <v>6536</v>
    <v>6537</v>
    <v>6538</v>
    <v>6366</v>
    <v>March 16 weather (daily)</v>
  </rv>
  <rv s="1">
    <fb>32</fb>
    <v>200</v>
  </rv>
  <rv s="1">
    <fb>22.424130434782608</fb>
    <v>200</v>
  </rv>
  <rv s="1">
    <fb>9.575869565217392</fb>
    <v>200</v>
  </rv>
  <rv s="1">
    <fb>9.2307692307692299E-3</fb>
    <v>200</v>
  </rv>
  <rv s="1">
    <fb>16.420869565217391</fb>
    <v>200</v>
  </rv>
  <rv s="1">
    <fb>16.281739130434783</fb>
    <v>200</v>
  </rv>
  <rv s="74">
    <v>395</v>
    <v>March 17 weather (daily)</v>
    <v>77</v>
    <v>396</v>
    <v>March 17</v>
    <v>6540</v>
    <v>6541</v>
    <v>6542</v>
    <v>6543</v>
    <v>6544</v>
    <v>6545</v>
    <v>6366</v>
    <v>March 17 weather (daily)</v>
  </rv>
  <rv s="1">
    <fb>32.78</fb>
    <v>200</v>
  </rv>
  <rv s="1">
    <fb>22.711521739130436</fb>
    <v>200</v>
  </rv>
  <rv s="1">
    <fb>9.8465217391304343</fb>
    <v>200</v>
  </rv>
  <rv s="1">
    <fb>3.5833333333333335E-2</fb>
    <v>200</v>
  </rv>
  <rv s="1">
    <fb>16.200434782608696</fb>
    <v>200</v>
  </rv>
  <rv s="1">
    <fb>16.225000000000001</fb>
    <v>200</v>
  </rv>
  <rv s="74">
    <v>395</v>
    <v>March 18 weather (daily)</v>
    <v>77</v>
    <v>396</v>
    <v>March 18</v>
    <v>6547</v>
    <v>6548</v>
    <v>6549</v>
    <v>6550</v>
    <v>6551</v>
    <v>6552</v>
    <v>6506</v>
    <v>March 18 weather (daily)</v>
  </rv>
  <rv s="1">
    <fb>22.717173913043478</fb>
    <v>200</v>
  </rv>
  <rv s="1">
    <fb>9.7765217391304358</fb>
    <v>200</v>
  </rv>
  <rv s="1">
    <fb>0.53999999999999992</fb>
    <v>200</v>
  </rv>
  <rv s="1">
    <fb>16.105</fb>
    <v>200</v>
  </rv>
  <rv s="1">
    <fb>15.109130434782609</fb>
    <v>200</v>
  </rv>
  <rv s="74">
    <v>395</v>
    <v>March 19 weather (daily)</v>
    <v>77</v>
    <v>396</v>
    <v>March 19</v>
    <v>6486</v>
    <v>6554</v>
    <v>6555</v>
    <v>6556</v>
    <v>6557</v>
    <v>6558</v>
    <v>6484</v>
    <v>March 19 weather (daily)</v>
  </rv>
  <rv s="1">
    <fb>22.643478260869564</fb>
    <v>200</v>
  </rv>
  <rv s="1">
    <fb>9.9913043478260857</fb>
    <v>200</v>
  </rv>
  <rv s="1">
    <fb>5.8400000000000001E-2</fb>
    <v>200</v>
  </rv>
  <rv s="1">
    <fb>16.444565217391304</fb>
    <v>200</v>
  </rv>
  <rv s="1">
    <fb>14.248043478260868</fb>
    <v>200</v>
  </rv>
  <rv s="1">
    <fb>1.5</fb>
    <v>200</v>
  </rv>
  <rv s="74">
    <v>395</v>
    <v>March 20 weather (daily)</v>
    <v>77</v>
    <v>396</v>
    <v>March 20</v>
    <v>6514</v>
    <v>6560</v>
    <v>6561</v>
    <v>6562</v>
    <v>6563</v>
    <v>6564</v>
    <v>6565</v>
    <v>March 20 weather (daily)</v>
  </rv>
  <rv s="1">
    <fb>33.28</fb>
    <v>200</v>
  </rv>
  <rv s="1">
    <fb>22.899565217391306</fb>
    <v>200</v>
  </rv>
  <rv s="1">
    <fb>9.4689130434782616</fb>
    <v>200</v>
  </rv>
  <rv s="1">
    <fb>5.1111111111111114E-2</fb>
    <v>200</v>
  </rv>
  <rv s="1">
    <fb>16.319782608695654</fb>
    <v>200</v>
  </rv>
  <rv s="1">
    <fb>14.465652173913043</fb>
    <v>200</v>
  </rv>
  <rv s="74">
    <v>395</v>
    <v>March 21 weather (daily)</v>
    <v>77</v>
    <v>396</v>
    <v>March 21</v>
    <v>6567</v>
    <v>6568</v>
    <v>6569</v>
    <v>6570</v>
    <v>6571</v>
    <v>6572</v>
    <v>6310</v>
    <v>March 21 weather (daily)</v>
  </rv>
  <rv s="1">
    <fb>23.21</fb>
    <v>200</v>
  </rv>
  <rv s="1">
    <fb>9.6945652173913039</fb>
    <v>200</v>
  </rv>
  <rv s="1">
    <fb>3.3448275862068971E-2</fb>
    <v>200</v>
  </rv>
  <rv s="1">
    <fb>16.293695652173913</fb>
    <v>200</v>
  </rv>
  <rv s="1">
    <fb>16.228695652173911</fb>
    <v>200</v>
  </rv>
  <rv s="74">
    <v>395</v>
    <v>March 22 weather (daily)</v>
    <v>77</v>
    <v>396</v>
    <v>March 22</v>
    <v>6567</v>
    <v>6574</v>
    <v>6575</v>
    <v>6576</v>
    <v>6577</v>
    <v>6578</v>
    <v>6492</v>
    <v>March 22 weather (daily)</v>
  </rv>
  <rv s="1">
    <fb>23.071086956521739</fb>
    <v>200</v>
  </rv>
  <rv s="1">
    <fb>9.5569565217391297</fb>
    <v>200</v>
  </rv>
  <rv s="1">
    <fb>4.7500000000000001E-2</fb>
    <v>200</v>
  </rv>
  <rv s="1">
    <fb>16.505217391304349</fb>
    <v>200</v>
  </rv>
  <rv s="1">
    <fb>16.14891304347826</fb>
    <v>200</v>
  </rv>
  <rv s="74">
    <v>395</v>
    <v>March 23 weather (daily)</v>
    <v>77</v>
    <v>396</v>
    <v>March 23</v>
    <v>6547</v>
    <v>6580</v>
    <v>6581</v>
    <v>6582</v>
    <v>6583</v>
    <v>6584</v>
    <v>6506</v>
    <v>March 23 weather (daily)</v>
  </rv>
  <rv s="1">
    <fb>31.11</fb>
    <v>200</v>
  </rv>
  <rv s="1">
    <fb>23.285000000000004</fb>
    <v>200</v>
  </rv>
  <rv s="1">
    <fb>9.5389130434782619</fb>
    <v>200</v>
  </rv>
  <rv s="1">
    <fb>0.54068965517241374</fb>
    <v>200</v>
  </rv>
  <rv s="1">
    <fb>16.630869565217392</fb>
    <v>200</v>
  </rv>
  <rv s="1">
    <fb>15.290652173913044</fb>
    <v>200</v>
  </rv>
  <rv s="74">
    <v>395</v>
    <v>March 24 weather (daily)</v>
    <v>77</v>
    <v>396</v>
    <v>March 24</v>
    <v>6586</v>
    <v>6587</v>
    <v>6588</v>
    <v>6589</v>
    <v>6590</v>
    <v>6591</v>
    <v>6484</v>
    <v>March 24 weather (daily)</v>
  </rv>
  <rv s="1">
    <fb>23.600217391304351</fb>
    <v>200</v>
  </rv>
  <rv s="1">
    <fb>10.153260869565218</fb>
    <v>200</v>
  </rv>
  <rv s="1">
    <fb>3.740740740740741E-2</fb>
    <v>200</v>
  </rv>
  <rv s="1">
    <fb>17.167391304347827</fb>
    <v>200</v>
  </rv>
  <rv s="1">
    <fb>16.820869565217393</fb>
    <v>200</v>
  </rv>
  <rv s="74">
    <v>395</v>
    <v>March 25 weather (daily)</v>
    <v>77</v>
    <v>396</v>
    <v>March 25</v>
    <v>6486</v>
    <v>6593</v>
    <v>6594</v>
    <v>6595</v>
    <v>6596</v>
    <v>6597</v>
    <v>6484</v>
    <v>March 25 weather (daily)</v>
  </rv>
  <rv s="1">
    <fb>23.263043478260869</fb>
    <v>200</v>
  </rv>
  <rv s="1">
    <fb>10.438260869565216</fb>
    <v>200</v>
  </rv>
  <rv s="1">
    <fb>0.11517241379310345</fb>
    <v>200</v>
  </rv>
  <rv s="1">
    <fb>16.494130434782608</fb>
    <v>200</v>
  </rv>
  <rv s="1">
    <fb>17.587173913043479</fb>
    <v>200</v>
  </rv>
  <rv s="1">
    <fb>2.2200000000000002</fb>
    <v>200</v>
  </rv>
  <rv s="74">
    <v>395</v>
    <v>March 26 weather (daily)</v>
    <v>77</v>
    <v>396</v>
    <v>March 26</v>
    <v>6486</v>
    <v>6599</v>
    <v>6600</v>
    <v>6601</v>
    <v>6602</v>
    <v>6603</v>
    <v>6604</v>
    <v>March 26 weather (daily)</v>
  </rv>
  <rv s="1">
    <fb>22.679565217391303</fb>
    <v>200</v>
  </rv>
  <rv s="1">
    <fb>9.8008695652173916</fb>
    <v>200</v>
  </rv>
  <rv s="1">
    <fb>0.13538461538461541</fb>
    <v>200</v>
  </rv>
  <rv s="1">
    <fb>16.071304347826086</fb>
    <v>200</v>
  </rv>
  <rv s="1">
    <fb>17.798913043478262</fb>
    <v>200</v>
  </rv>
  <rv s="74">
    <v>395</v>
    <v>March 27 weather (daily)</v>
    <v>77</v>
    <v>396</v>
    <v>March 27</v>
    <v>6586</v>
    <v>6606</v>
    <v>6607</v>
    <v>6608</v>
    <v>6609</v>
    <v>6610</v>
    <v>6492</v>
    <v>March 27 weather (daily)</v>
  </rv>
  <rv s="1">
    <fb>22.124347826086957</fb>
    <v>200</v>
  </rv>
  <rv s="1">
    <fb>10.058043478260869</fb>
    <v>200</v>
  </rv>
  <rv s="1">
    <fb>6.3793103448275879E-2</fb>
    <v>200</v>
  </rv>
  <rv s="1">
    <fb>15.936304347826086</fb>
    <v>200</v>
  </rv>
  <rv s="1">
    <fb>18.040217391304349</fb>
    <v>200</v>
  </rv>
  <rv s="74">
    <v>395</v>
    <v>March 28 weather (daily)</v>
    <v>77</v>
    <v>396</v>
    <v>March 28</v>
    <v>6527</v>
    <v>6612</v>
    <v>6613</v>
    <v>6614</v>
    <v>6615</v>
    <v>6616</v>
    <v>6366</v>
    <v>March 28 weather (daily)</v>
  </rv>
  <rv s="1">
    <fb>22.427391304347822</fb>
    <v>200</v>
  </rv>
  <rv s="1">
    <fb>9.5228260869565204</fb>
    <v>200</v>
  </rv>
  <rv s="1">
    <fb>6.3928571428571432E-2</fb>
    <v>200</v>
  </rv>
  <rv s="1">
    <fb>16.101739130434783</fb>
    <v>200</v>
  </rv>
  <rv s="1">
    <fb>18.673043478260869</fb>
    <v>200</v>
  </rv>
  <rv s="74">
    <v>395</v>
    <v>March 29 weather (daily)</v>
    <v>77</v>
    <v>396</v>
    <v>March 29</v>
    <v>6547</v>
    <v>6618</v>
    <v>6619</v>
    <v>6620</v>
    <v>6621</v>
    <v>6622</v>
    <v>6366</v>
    <v>March 29 weather (daily)</v>
  </rv>
  <rv s="1">
    <fb>23.151739130434784</fb>
    <v>200</v>
  </rv>
  <rv s="1">
    <fb>9.5178260869565214</fb>
    <v>200</v>
  </rv>
  <rv s="1">
    <fb>0.4017857142857143</fb>
    <v>200</v>
  </rv>
  <rv s="1">
    <fb>16.607826086956521</fb>
    <v>200</v>
  </rv>
  <rv s="1">
    <fb>16.100869565217394</fb>
    <v>200</v>
  </rv>
  <rv s="74">
    <v>395</v>
    <v>March 30 weather (daily)</v>
    <v>77</v>
    <v>396</v>
    <v>March 30</v>
    <v>6527</v>
    <v>6624</v>
    <v>6625</v>
    <v>6626</v>
    <v>6627</v>
    <v>6628</v>
    <v>6427</v>
    <v>March 30 weather (daily)</v>
  </rv>
  <rv s="1">
    <fb>23.760869565217391</fb>
    <v>200</v>
  </rv>
  <rv s="1">
    <fb>9.8643478260869557</fb>
    <v>200</v>
  </rv>
  <rv s="1">
    <fb>0.12178571428571427</fb>
    <v>200</v>
  </rv>
  <rv s="1">
    <fb>16.838043478260868</fb>
    <v>200</v>
  </rv>
  <rv s="1">
    <fb>16.027173913043477</fb>
    <v>200</v>
  </rv>
  <rv s="1">
    <fb>0.72</fb>
    <v>200</v>
  </rv>
  <rv s="74">
    <v>395</v>
    <v>March 31 weather (daily)</v>
    <v>77</v>
    <v>396</v>
    <v>March 31</v>
    <v>6527</v>
    <v>6630</v>
    <v>6631</v>
    <v>6632</v>
    <v>6633</v>
    <v>6634</v>
    <v>6635</v>
    <v>March 31 weather (daily)</v>
  </rv>
  <rv s="1">
    <fb>24.513695652173912</fb>
    <v>200</v>
  </rv>
  <rv s="1">
    <fb>9.7110869565217381</fb>
    <v>200</v>
  </rv>
  <rv s="1">
    <fb>0.29057142857142859</fb>
    <v>200</v>
  </rv>
  <rv s="1">
    <fb>17.172391304347826</fb>
    <v>200</v>
  </rv>
  <rv s="1">
    <fb>18.463695652173914</fb>
    <v>200</v>
  </rv>
  <rv s="74">
    <v>395</v>
    <v>April 1 weather (daily)</v>
    <v>77</v>
    <v>396</v>
    <v>April 1</v>
    <v>6567</v>
    <v>6637</v>
    <v>6638</v>
    <v>6639</v>
    <v>6640</v>
    <v>6641</v>
    <v>6506</v>
    <v>April 1 weather (daily)</v>
  </rv>
  <rv s="1">
    <fb>23.69130434782609</fb>
    <v>200</v>
  </rv>
  <rv s="1">
    <fb>10.442173913043479</fb>
    <v>200</v>
  </rv>
  <rv s="1">
    <fb>1.5000000000000001E-2</fb>
    <v>200</v>
  </rv>
  <rv s="1">
    <fb>16.808913043478263</fb>
    <v>200</v>
  </rv>
  <rv s="1">
    <fb>17.698695652173914</fb>
    <v>200</v>
  </rv>
  <rv s="74">
    <v>395</v>
    <v>April 2 weather (daily)</v>
    <v>77</v>
    <v>396</v>
    <v>April 2</v>
    <v>6567</v>
    <v>6643</v>
    <v>6644</v>
    <v>6645</v>
    <v>6646</v>
    <v>6647</v>
    <v>6366</v>
    <v>April 2 weather (daily)</v>
  </rv>
  <rv s="1">
    <fb>23.838260869565222</fb>
    <v>200</v>
  </rv>
  <rv s="1">
    <fb>10.082173913043478</fb>
    <v>200</v>
  </rv>
  <rv s="1">
    <fb>4.6333333333333337E-2</fb>
    <v>200</v>
  </rv>
  <rv s="1">
    <fb>17.170000000000002</fb>
    <v>200</v>
  </rv>
  <rv s="1">
    <fb>16.555</fb>
    <v>200</v>
  </rv>
  <rv s="74">
    <v>395</v>
    <v>April 3 weather (daily)</v>
    <v>77</v>
    <v>396</v>
    <v>April 3</v>
    <v>6527</v>
    <v>6649</v>
    <v>6650</v>
    <v>6651</v>
    <v>6652</v>
    <v>6653</v>
    <v>6366</v>
    <v>April 3 weather (daily)</v>
  </rv>
  <rv s="1">
    <fb>24.004999999999999</fb>
    <v>200</v>
  </rv>
  <rv s="1">
    <fb>10.62086956521739</fb>
    <v>200</v>
  </rv>
  <rv s="1">
    <fb>3.9629629629629626E-2</fb>
    <v>200</v>
  </rv>
  <rv s="1">
    <fb>17.299130434782608</fb>
    <v>200</v>
  </rv>
  <rv s="1">
    <fb>16.172826086956523</fb>
    <v>200</v>
  </rv>
  <rv s="1">
    <fb>5</fb>
    <v>200</v>
  </rv>
  <rv s="74">
    <v>395</v>
    <v>April 4 weather (daily)</v>
    <v>77</v>
    <v>396</v>
    <v>April 4</v>
    <v>6514</v>
    <v>6655</v>
    <v>6656</v>
    <v>6657</v>
    <v>6658</v>
    <v>6659</v>
    <v>6660</v>
    <v>April 4 weather (daily)</v>
  </rv>
  <rv s="1">
    <fb>24.839130434782611</fb>
    <v>200</v>
  </rv>
  <rv s="1">
    <fb>11.103478260869565</fb>
    <v>200</v>
  </rv>
  <rv s="1">
    <fb>3.7037037037037038E-3</fb>
    <v>200</v>
  </rv>
  <rv s="1">
    <fb>18.061304347826084</fb>
    <v>200</v>
  </rv>
  <rv s="1">
    <fb>17.126304347826085</fb>
    <v>200</v>
  </rv>
  <rv s="1">
    <fb>4.3899999999999997</fb>
    <v>200</v>
  </rv>
  <rv s="74">
    <v>395</v>
    <v>April 5 weather (daily)</v>
    <v>77</v>
    <v>396</v>
    <v>April 5</v>
    <v>6567</v>
    <v>6662</v>
    <v>6663</v>
    <v>6664</v>
    <v>6665</v>
    <v>6666</v>
    <v>6667</v>
    <v>April 5 weather (daily)</v>
  </rv>
  <rv s="1">
    <fb>34.39</fb>
    <v>200</v>
  </rv>
  <rv s="1">
    <fb>25.188478260869566</fb>
    <v>200</v>
  </rv>
  <rv s="1">
    <fb>11.299347826086956</fb>
    <v>200</v>
  </rv>
  <rv s="1">
    <fb>5.1851851851851859E-3</fb>
    <v>200</v>
  </rv>
  <rv s="1">
    <fb>18.468695652173913</fb>
    <v>200</v>
  </rv>
  <rv s="1">
    <fb>16.704347826086959</fb>
    <v>200</v>
  </rv>
  <rv s="74">
    <v>395</v>
    <v>April 6 weather (daily)</v>
    <v>77</v>
    <v>396</v>
    <v>April 6</v>
    <v>6669</v>
    <v>6670</v>
    <v>6671</v>
    <v>6672</v>
    <v>6673</v>
    <v>6674</v>
    <v>6667</v>
    <v>April 6 weather (daily)</v>
  </rv>
  <rv s="1">
    <fb>36.72</fb>
    <v>200</v>
  </rv>
  <rv s="1">
    <fb>25.551956521739132</fb>
    <v>200</v>
  </rv>
  <rv s="1">
    <fb>12.018695652173914</fb>
    <v>200</v>
  </rv>
  <rv s="1">
    <fb>1.2962962962962963E-2</fb>
    <v>200</v>
  </rv>
  <rv s="1">
    <fb>18.945652173913043</fb>
    <v>200</v>
  </rv>
  <rv s="1">
    <fb>16.160652173913043</fb>
    <v>200</v>
  </rv>
  <rv s="1">
    <fb>3.89</fb>
    <v>200</v>
  </rv>
  <rv s="74">
    <v>395</v>
    <v>April 7 weather (daily)</v>
    <v>77</v>
    <v>396</v>
    <v>April 7</v>
    <v>6676</v>
    <v>6677</v>
    <v>6678</v>
    <v>6679</v>
    <v>6680</v>
    <v>6681</v>
    <v>6682</v>
    <v>April 7 weather (daily)</v>
  </rv>
  <rv s="1">
    <fb>36.78</fb>
    <v>200</v>
  </rv>
  <rv s="1">
    <fb>25.970217391304349</fb>
    <v>200</v>
  </rv>
  <rv s="1">
    <fb>11.366086956521738</fb>
    <v>200</v>
  </rv>
  <rv s="1">
    <fb>18.639999999999997</fb>
    <v>200</v>
  </rv>
  <rv s="1">
    <fb>15.891304347826088</fb>
    <v>200</v>
  </rv>
  <rv s="74">
    <v>395</v>
    <v>April 8 weather (daily)</v>
    <v>77</v>
    <v>396</v>
    <v>April 8</v>
    <v>6684</v>
    <v>6685</v>
    <v>6686</v>
    <v>6424</v>
    <v>6687</v>
    <v>6688</v>
    <v>6682</v>
    <v>April 8 weather (daily)</v>
  </rv>
  <rv s="1">
    <fb>25.556521739130432</fb>
    <v>200</v>
  </rv>
  <rv s="1">
    <fb>11.420434782608694</fb>
    <v>200</v>
  </rv>
  <rv s="1">
    <fb>3.6296296296296299E-2</fb>
    <v>200</v>
  </rv>
  <rv s="1">
    <fb>18.552173913043479</fb>
    <v>200</v>
  </rv>
  <rv s="1">
    <fb>17.509782608695652</fb>
    <v>200</v>
  </rv>
  <rv s="74">
    <v>395</v>
    <v>April 9 weather (daily)</v>
    <v>77</v>
    <v>396</v>
    <v>April 9</v>
    <v>6676</v>
    <v>6690</v>
    <v>6691</v>
    <v>6692</v>
    <v>6693</v>
    <v>6694</v>
    <v>6682</v>
    <v>April 9 weather (daily)</v>
  </rv>
  <rv s="1">
    <fb>35.11</fb>
    <v>200</v>
  </rv>
  <rv s="1">
    <fb>25.26565217391305</fb>
    <v>200</v>
  </rv>
  <rv s="1">
    <fb>11.881739130434781</fb>
    <v>200</v>
  </rv>
  <rv s="1">
    <fb>9.2592592592592587E-3</fb>
    <v>200</v>
  </rv>
  <rv s="1">
    <fb>18.582173913043476</fb>
    <v>200</v>
  </rv>
  <rv s="1">
    <fb>17.139347826086954</fb>
    <v>200</v>
  </rv>
  <rv s="74">
    <v>395</v>
    <v>April 10 weather (daily)</v>
    <v>77</v>
    <v>396</v>
    <v>April 10</v>
    <v>6696</v>
    <v>6697</v>
    <v>6698</v>
    <v>6699</v>
    <v>6700</v>
    <v>6701</v>
    <v>6682</v>
    <v>April 10 weather (daily)</v>
  </rv>
  <rv s="1">
    <fb>25.739782608695656</fb>
    <v>200</v>
  </rv>
  <rv s="1">
    <fb>12.471956521739131</fb>
    <v>200</v>
  </rv>
  <rv s="1">
    <fb>2.5000000000000001E-3</fb>
    <v>200</v>
  </rv>
  <rv s="1">
    <fb>19.403260869565216</fb>
    <v>200</v>
  </rv>
  <rv s="1">
    <fb>17.944565217391304</fb>
    <v>200</v>
  </rv>
  <rv s="74">
    <v>395</v>
    <v>April 11 weather (daily)</v>
    <v>77</v>
    <v>396</v>
    <v>April 11</v>
    <v>6547</v>
    <v>6703</v>
    <v>6704</v>
    <v>6705</v>
    <v>6706</v>
    <v>6707</v>
    <v>6660</v>
    <v>April 11 weather (daily)</v>
  </rv>
  <rv s="1">
    <fb>25.982826086956521</fb>
    <v>200</v>
  </rv>
  <rv s="1">
    <fb>12.573260869565217</fb>
    <v>200</v>
  </rv>
  <rv s="1">
    <fb>2.5862068965517241E-2</fb>
    <v>200</v>
  </rv>
  <rv s="1">
    <fb>19.308478260869567</fb>
    <v>200</v>
  </rv>
  <rv s="1">
    <fb>17.154130434782608</fb>
    <v>200</v>
  </rv>
  <rv s="74">
    <v>395</v>
    <v>April 12 weather (daily)</v>
    <v>77</v>
    <v>396</v>
    <v>April 12</v>
    <v>6567</v>
    <v>6709</v>
    <v>6710</v>
    <v>6711</v>
    <v>6712</v>
    <v>6713</v>
    <v>6660</v>
    <v>April 12 weather (daily)</v>
  </rv>
  <rv s="1">
    <fb>33.89</fb>
    <v>200</v>
  </rv>
  <rv s="1">
    <fb>26.234782608695657</fb>
    <v>200</v>
  </rv>
  <rv s="1">
    <fb>12.155869565217392</fb>
    <v>200</v>
  </rv>
  <rv s="1">
    <fb>4.9999999999999992E-3</fb>
    <v>200</v>
  </rv>
  <rv s="1">
    <fb>19.496956521739129</fb>
    <v>200</v>
  </rv>
  <rv s="1">
    <fb>17.533695652173911</fb>
    <v>200</v>
  </rv>
  <rv s="1">
    <fb>3</fb>
    <v>200</v>
  </rv>
  <rv s="74">
    <v>395</v>
    <v>April 13 weather (daily)</v>
    <v>77</v>
    <v>396</v>
    <v>April 13</v>
    <v>6715</v>
    <v>6716</v>
    <v>6717</v>
    <v>6718</v>
    <v>6719</v>
    <v>6720</v>
    <v>6721</v>
    <v>April 13 weather (daily)</v>
  </rv>
  <rv s="1">
    <fb>35</fb>
    <v>200</v>
  </rv>
  <rv s="1">
    <fb>26.678043478260872</fb>
    <v>200</v>
  </rv>
  <rv s="1">
    <fb>11.86</fb>
    <v>200</v>
  </rv>
  <rv s="1">
    <fb>8.0645161290322578E-3</fb>
    <v>200</v>
  </rv>
  <rv s="1">
    <fb>19.383913043478259</fb>
    <v>200</v>
  </rv>
  <rv s="1">
    <fb>17.717826086956521</fb>
    <v>200</v>
  </rv>
  <rv s="74">
    <v>395</v>
    <v>April 14 weather (daily)</v>
    <v>77</v>
    <v>396</v>
    <v>April 14</v>
    <v>6723</v>
    <v>6724</v>
    <v>6725</v>
    <v>6726</v>
    <v>6727</v>
    <v>6728</v>
    <v>6721</v>
    <v>April 14 weather (daily)</v>
  </rv>
  <rv s="1">
    <fb>26.28</fb>
    <v>200</v>
  </rv>
  <rv s="1">
    <fb>11.823478260869566</fb>
    <v>200</v>
  </rv>
  <rv s="1">
    <fb>2.8064516129032258E-2</fb>
    <v>200</v>
  </rv>
  <rv s="1">
    <fb>19.241739130434784</fb>
    <v>200</v>
  </rv>
  <rv s="1">
    <fb>16.740217391304345</fb>
    <v>200</v>
  </rv>
  <rv s="1">
    <fb>3.11</fb>
    <v>200</v>
  </rv>
  <rv s="74">
    <v>395</v>
    <v>April 15 weather (daily)</v>
    <v>77</v>
    <v>396</v>
    <v>April 15</v>
    <v>6723</v>
    <v>6730</v>
    <v>6731</v>
    <v>6732</v>
    <v>6733</v>
    <v>6734</v>
    <v>6735</v>
    <v>April 15 weather (daily)</v>
  </rv>
  <rv s="1">
    <fb>26.571304347826086</fb>
    <v>200</v>
  </rv>
  <rv s="1">
    <fb>12.322608695652175</fb>
    <v>200</v>
  </rv>
  <rv s="1">
    <fb>6.3333333333333332E-3</fb>
    <v>200</v>
  </rv>
  <rv s="1">
    <fb>19.505652173913042</fb>
    <v>200</v>
  </rv>
  <rv s="1">
    <fb>17.787391304347828</fb>
    <v>200</v>
  </rv>
  <rv s="1">
    <fb>3.78</fb>
    <v>200</v>
  </rv>
  <rv s="74">
    <v>395</v>
    <v>April 16 weather (daily)</v>
    <v>77</v>
    <v>396</v>
    <v>April 16</v>
    <v>6723</v>
    <v>6737</v>
    <v>6738</v>
    <v>6739</v>
    <v>6740</v>
    <v>6741</v>
    <v>6742</v>
    <v>April 16 weather (daily)</v>
  </rv>
  <rv s="1">
    <fb>35.61</fb>
    <v>200</v>
  </rv>
  <rv s="1">
    <fb>26.532608695652176</fb>
    <v>200</v>
  </rv>
  <rv s="1">
    <fb>12.282391304347826</fb>
    <v>200</v>
  </rv>
  <rv s="1">
    <fb>2.4333333333333335E-2</fb>
    <v>200</v>
  </rv>
  <rv s="1">
    <fb>19.614565217391306</fb>
    <v>200</v>
  </rv>
  <rv s="1">
    <fb>16.997608695652172</fb>
    <v>200</v>
  </rv>
  <rv s="74">
    <v>395</v>
    <v>April 17 weather (daily)</v>
    <v>77</v>
    <v>396</v>
    <v>April 17</v>
    <v>6744</v>
    <v>6745</v>
    <v>6746</v>
    <v>6747</v>
    <v>6748</v>
    <v>6749</v>
    <v>6682</v>
    <v>April 17 weather (daily)</v>
  </rv>
  <rv s="1">
    <fb>36</fb>
    <v>200</v>
  </rv>
  <rv s="1">
    <fb>26.906956521739129</fb>
    <v>200</v>
  </rv>
  <rv s="1">
    <fb>12.591956521739132</fb>
    <v>200</v>
  </rv>
  <rv s="1">
    <fb>3.0967741935483874E-2</fb>
    <v>200</v>
  </rv>
  <rv s="1">
    <fb>19.861521739130435</fb>
    <v>200</v>
  </rv>
  <rv s="1">
    <fb>18.797391304347826</fb>
    <v>200</v>
  </rv>
  <rv s="74">
    <v>395</v>
    <v>April 18 weather (daily)</v>
    <v>77</v>
    <v>396</v>
    <v>April 18</v>
    <v>6751</v>
    <v>6752</v>
    <v>6753</v>
    <v>6754</v>
    <v>6755</v>
    <v>6756</v>
    <v>6667</v>
    <v>April 18 weather (daily)</v>
  </rv>
  <rv s="1">
    <fb>26.350217391304344</fb>
    <v>200</v>
  </rv>
  <rv s="1">
    <fb>12.48804347826087</fb>
    <v>200</v>
  </rv>
  <rv s="1">
    <fb>0.03</fb>
    <v>200</v>
  </rv>
  <rv s="1">
    <fb>19.291521739130438</fb>
    <v>200</v>
  </rv>
  <rv s="1">
    <fb>17.34021739130435</fb>
    <v>200</v>
  </rv>
  <rv s="1">
    <fb>6.11</fb>
    <v>200</v>
  </rv>
  <rv s="74">
    <v>395</v>
    <v>April 19 weather (daily)</v>
    <v>77</v>
    <v>396</v>
    <v>April 19</v>
    <v>6744</v>
    <v>6758</v>
    <v>6759</v>
    <v>6760</v>
    <v>6761</v>
    <v>6762</v>
    <v>6763</v>
    <v>April 19 weather (daily)</v>
  </rv>
  <rv s="1">
    <fb>35.89</fb>
    <v>200</v>
  </rv>
  <rv s="1">
    <fb>26.457826086956519</fb>
    <v>200</v>
  </rv>
  <rv s="1">
    <fb>12.585869565217392</fb>
    <v>200</v>
  </rv>
  <rv s="1">
    <fb>7.407407407407407E-4</fb>
    <v>200</v>
  </rv>
  <rv s="1">
    <fb>19.972826086956523</fb>
    <v>200</v>
  </rv>
  <rv s="1">
    <fb>15.714130434782607</fb>
    <v>200</v>
  </rv>
  <rv s="74">
    <v>395</v>
    <v>April 20 weather (daily)</v>
    <v>77</v>
    <v>396</v>
    <v>April 20</v>
    <v>6765</v>
    <v>6766</v>
    <v>6767</v>
    <v>6768</v>
    <v>6769</v>
    <v>6770</v>
    <v>6763</v>
    <v>April 20 weather (daily)</v>
  </rv>
  <rv s="1">
    <fb>36.11</fb>
    <v>200</v>
  </rv>
  <rv s="1">
    <fb>27.572608695652171</fb>
    <v>200</v>
  </rv>
  <rv s="1">
    <fb>13.089130434782607</fb>
    <v>200</v>
  </rv>
  <rv s="1">
    <fb>4.7931034482758622E-2</fb>
    <v>200</v>
  </rv>
  <rv s="1">
    <fb>20.509565217391305</fb>
    <v>200</v>
  </rv>
  <rv s="1">
    <fb>16.177173913043479</fb>
    <v>200</v>
  </rv>
  <rv s="1">
    <fb>6.72</fb>
    <v>200</v>
  </rv>
  <rv s="74">
    <v>395</v>
    <v>April 21 weather (daily)</v>
    <v>77</v>
    <v>396</v>
    <v>April 21</v>
    <v>6772</v>
    <v>6773</v>
    <v>6774</v>
    <v>6775</v>
    <v>6776</v>
    <v>6777</v>
    <v>6778</v>
    <v>April 21 weather (daily)</v>
  </rv>
  <rv s="1">
    <fb>28.031739130434783</fb>
    <v>200</v>
  </rv>
  <rv s="1">
    <fb>13.514347826086958</fb>
    <v>200</v>
  </rv>
  <rv s="1">
    <fb>2.8214285714285716E-2</fb>
    <v>200</v>
  </rv>
  <rv s="1">
    <fb>21.199347826086957</fb>
    <v>200</v>
  </rv>
  <rv s="1">
    <fb>17.481521739130436</fb>
    <v>200</v>
  </rv>
  <rv s="1">
    <fb>6.61</fb>
    <v>200</v>
  </rv>
  <rv s="74">
    <v>395</v>
    <v>April 22 weather (daily)</v>
    <v>77</v>
    <v>396</v>
    <v>April 22</v>
    <v>6669</v>
    <v>6780</v>
    <v>6781</v>
    <v>6782</v>
    <v>6783</v>
    <v>6784</v>
    <v>6785</v>
    <v>April 22 weather (daily)</v>
  </rv>
  <rv s="1">
    <fb>28.411304347826082</fb>
    <v>200</v>
  </rv>
  <rv s="1">
    <fb>14.079565217391304</fb>
    <v>200</v>
  </rv>
  <rv s="1">
    <fb>4.1379310344827587E-3</fb>
    <v>200</v>
  </rv>
  <rv s="1">
    <fb>21.283695652173911</fb>
    <v>200</v>
  </rv>
  <rv s="1">
    <fb>17.952391304347824</fb>
    <v>200</v>
  </rv>
  <rv s="1">
    <fb>7.22</fb>
    <v>200</v>
  </rv>
  <rv s="74">
    <v>395</v>
    <v>April 23 weather (daily)</v>
    <v>77</v>
    <v>396</v>
    <v>April 23</v>
    <v>6676</v>
    <v>6787</v>
    <v>6788</v>
    <v>6789</v>
    <v>6790</v>
    <v>6791</v>
    <v>6792</v>
    <v>April 23 weather (daily)</v>
  </rv>
  <rv s="1">
    <fb>28.200652173913046</fb>
    <v>200</v>
  </rv>
  <rv s="1">
    <fb>13.746739130434786</fb>
    <v>200</v>
  </rv>
  <rv s="1">
    <fb>21.249130434782604</fb>
    <v>200</v>
  </rv>
  <rv s="1">
    <fb>18.097173913043481</fb>
    <v>200</v>
  </rv>
  <rv s="74">
    <v>395</v>
    <v>April 24 weather (daily)</v>
    <v>77</v>
    <v>396</v>
    <v>April 24</v>
    <v>6669</v>
    <v>6794</v>
    <v>6795</v>
    <v>6424</v>
    <v>6796</v>
    <v>6797</v>
    <v>6792</v>
    <v>April 24 weather (daily)</v>
  </rv>
  <rv s="1">
    <fb>28.321304347826082</fb>
    <v>200</v>
  </rv>
  <rv s="1">
    <fb>14.532608695652174</fb>
    <v>200</v>
  </rv>
  <rv s="1">
    <fb>1.793103448275862E-2</fb>
    <v>200</v>
  </rv>
  <rv s="1">
    <fb>21.384130434782609</fb>
    <v>200</v>
  </rv>
  <rv s="1">
    <fb>19.68</fb>
    <v>200</v>
  </rv>
  <rv s="74">
    <v>395</v>
    <v>April 25 weather (daily)</v>
    <v>77</v>
    <v>396</v>
    <v>April 25</v>
    <v>6723</v>
    <v>6799</v>
    <v>6800</v>
    <v>6801</v>
    <v>6802</v>
    <v>6803</v>
    <v>6792</v>
    <v>April 25 weather (daily)</v>
  </rv>
  <rv s="1">
    <fb>27.991739130434784</fb>
    <v>200</v>
  </rv>
  <rv s="1">
    <fb>14.223913043478261</fb>
    <v>200</v>
  </rv>
  <rv s="1">
    <fb>3.1333333333333338E-2</fb>
    <v>200</v>
  </rv>
  <rv s="1">
    <fb>21.114782608695656</fb>
    <v>200</v>
  </rv>
  <rv s="1">
    <fb>17.734999999999999</fb>
    <v>200</v>
  </rv>
  <rv s="74">
    <v>395</v>
    <v>April 26 weather (daily)</v>
    <v>77</v>
    <v>396</v>
    <v>April 26</v>
    <v>6723</v>
    <v>6805</v>
    <v>6806</v>
    <v>6807</v>
    <v>6808</v>
    <v>6809</v>
    <v>6667</v>
    <v>April 26 weather (daily)</v>
  </rv>
  <rv s="1">
    <fb>37.22</fb>
    <v>200</v>
  </rv>
  <rv s="1">
    <fb>28.397391304347824</fb>
    <v>200</v>
  </rv>
  <rv s="1">
    <fb>14.174565217391304</fb>
    <v>200</v>
  </rv>
  <rv s="1">
    <fb>21.892608695652175</fb>
    <v>200</v>
  </rv>
  <rv s="1">
    <fb>16.374130434782611</fb>
    <v>200</v>
  </rv>
  <rv s="74">
    <v>395</v>
    <v>April 27 weather (daily)</v>
    <v>77</v>
    <v>396</v>
    <v>April 27</v>
    <v>6811</v>
    <v>6812</v>
    <v>6813</v>
    <v>6424</v>
    <v>6814</v>
    <v>6815</v>
    <v>6682</v>
    <v>April 27 weather (daily)</v>
  </rv>
  <rv s="1">
    <fb>29.259565217391305</fb>
    <v>200</v>
  </rv>
  <rv s="1">
    <fb>14.994130434782608</fb>
    <v>200</v>
  </rv>
  <rv s="1">
    <fb>2.592592592592593E-3</fb>
    <v>200</v>
  </rv>
  <rv s="1">
    <fb>22.564782608695651</fb>
    <v>200</v>
  </rv>
  <rv s="1">
    <fb>18.560434782608695</fb>
    <v>200</v>
  </rv>
  <rv s="74">
    <v>395</v>
    <v>April 28 weather (daily)</v>
    <v>77</v>
    <v>396</v>
    <v>April 28</v>
    <v>6811</v>
    <v>6817</v>
    <v>6818</v>
    <v>6819</v>
    <v>6820</v>
    <v>6821</v>
    <v>6682</v>
    <v>April 28 weather (daily)</v>
  </rv>
  <rv s="1">
    <fb>29.008695652173916</fb>
    <v>200</v>
  </rv>
  <rv s="1">
    <fb>14.880652173913044</fb>
    <v>200</v>
  </rv>
  <rv s="1">
    <fb>7.1428571428571435E-3</fb>
    <v>200</v>
  </rv>
  <rv s="1">
    <fb>21.865869565217391</fb>
    <v>200</v>
  </rv>
  <rv s="1">
    <fb>18.560652173913045</fb>
    <v>200</v>
  </rv>
  <rv s="1">
    <fb>7.78</fb>
    <v>200</v>
  </rv>
  <rv s="74">
    <v>395</v>
    <v>April 29 weather (daily)</v>
    <v>77</v>
    <v>396</v>
    <v>April 29</v>
    <v>6676</v>
    <v>6823</v>
    <v>6824</v>
    <v>6825</v>
    <v>6826</v>
    <v>6827</v>
    <v>6828</v>
    <v>April 29 weather (daily)</v>
  </rv>
  <rv s="1">
    <fb>28.475869565217387</fb>
    <v>200</v>
  </rv>
  <rv s="1">
    <fb>14.292173913043479</fb>
    <v>200</v>
  </rv>
  <rv s="1">
    <fb>0.08</fb>
    <v>200</v>
  </rv>
  <rv s="1">
    <fb>21.768043478260868</fb>
    <v>200</v>
  </rv>
  <rv s="1">
    <fb>16.478043478260869</fb>
    <v>200</v>
  </rv>
  <rv s="74">
    <v>395</v>
    <v>April 30 weather (daily)</v>
    <v>77</v>
    <v>396</v>
    <v>April 30</v>
    <v>6676</v>
    <v>6830</v>
    <v>6831</v>
    <v>6832</v>
    <v>6833</v>
    <v>6834</v>
    <v>6667</v>
    <v>April 30 weather (daily)</v>
  </rv>
  <rv s="1">
    <fb>29.330652173913045</fb>
    <v>200</v>
  </rv>
  <rv s="1">
    <fb>14.562608695652173</fb>
    <v>200</v>
  </rv>
  <rv s="1">
    <fb>0.12194444444444447</fb>
    <v>200</v>
  </rv>
  <rv s="1">
    <fb>22.039347826086956</fb>
    <v>200</v>
  </rv>
  <rv s="1">
    <fb>16.832826086956519</fb>
    <v>200</v>
  </rv>
  <rv s="1">
    <fb>7.72</fb>
    <v>200</v>
  </rv>
  <rv s="74">
    <v>395</v>
    <v>May 1 weather (daily)</v>
    <v>77</v>
    <v>396</v>
    <v>May 1</v>
    <v>6811</v>
    <v>6836</v>
    <v>6837</v>
    <v>6838</v>
    <v>6839</v>
    <v>6840</v>
    <v>6841</v>
    <v>May 1 weather (daily)</v>
  </rv>
  <rv s="1">
    <fb>29.336521739130436</fb>
    <v>200</v>
  </rv>
  <rv s="1">
    <fb>15.289565217391303</fb>
    <v>200</v>
  </rv>
  <rv s="1">
    <fb>2.1428571428571432E-2</fb>
    <v>200</v>
  </rv>
  <rv s="1">
    <fb>22.474130434782609</fb>
    <v>200</v>
  </rv>
  <rv s="1">
    <fb>16.648695652173913</fb>
    <v>200</v>
  </rv>
  <rv s="1">
    <fb>7.89</fb>
    <v>200</v>
  </rv>
  <rv s="74">
    <v>395</v>
    <v>May 2 weather (daily)</v>
    <v>77</v>
    <v>396</v>
    <v>May 2</v>
    <v>6772</v>
    <v>6843</v>
    <v>6844</v>
    <v>6845</v>
    <v>6846</v>
    <v>6847</v>
    <v>6848</v>
    <v>May 2 weather (daily)</v>
  </rv>
  <rv s="1">
    <fb>30.660652173913039</fb>
    <v>200</v>
  </rv>
  <rv s="1">
    <fb>15.562608695652173</fb>
    <v>200</v>
  </rv>
  <rv s="1">
    <fb>1.9310344827586208E-2</fb>
    <v>200</v>
  </rv>
  <rv s="1">
    <fb>23.438913043478262</fb>
    <v>200</v>
  </rv>
  <rv s="1">
    <fb>15.677826086956523</fb>
    <v>200</v>
  </rv>
  <rv s="74">
    <v>395</v>
    <v>May 3 weather (daily)</v>
    <v>77</v>
    <v>396</v>
    <v>May 3</v>
    <v>6811</v>
    <v>6850</v>
    <v>6851</v>
    <v>6852</v>
    <v>6853</v>
    <v>6854</v>
    <v>6848</v>
    <v>May 3 weather (daily)</v>
  </rv>
  <rv s="1">
    <fb>31.052826086956518</fb>
    <v>200</v>
  </rv>
  <rv s="1">
    <fb>16.794565217391302</fb>
    <v>200</v>
  </rv>
  <rv s="1">
    <fb>24.300217391304347</fb>
    <v>200</v>
  </rv>
  <rv s="1">
    <fb>16.917826086956524</fb>
    <v>200</v>
  </rv>
  <rv s="1">
    <fb>9.39</fb>
    <v>200</v>
  </rv>
  <rv s="74">
    <v>395</v>
    <v>May 4 weather (daily)</v>
    <v>77</v>
    <v>396</v>
    <v>May 4</v>
    <v>6811</v>
    <v>6856</v>
    <v>6857</v>
    <v>6424</v>
    <v>6858</v>
    <v>6859</v>
    <v>6860</v>
    <v>May 4 weather (daily)</v>
  </rv>
  <rv s="1">
    <fb>37.78</fb>
    <v>200</v>
  </rv>
  <rv s="1">
    <fb>30.793478260869566</fb>
    <v>200</v>
  </rv>
  <rv s="1">
    <fb>16.944347826086958</fb>
    <v>200</v>
  </rv>
  <rv s="1">
    <fb>4.4444444444444444E-3</fb>
    <v>200</v>
  </rv>
  <rv s="1">
    <fb>23.970652173913045</fb>
    <v>200</v>
  </rv>
  <rv s="1">
    <fb>18.310434782608699</fb>
    <v>200</v>
  </rv>
  <rv s="1">
    <fb>8.89</fb>
    <v>200</v>
  </rv>
  <rv s="74">
    <v>395</v>
    <v>May 5 weather (daily)</v>
    <v>77</v>
    <v>396</v>
    <v>May 5</v>
    <v>6862</v>
    <v>6863</v>
    <v>6864</v>
    <v>6865</v>
    <v>6866</v>
    <v>6867</v>
    <v>6868</v>
    <v>May 5 weather (daily)</v>
  </rv>
  <rv s="1">
    <fb>37.5</fb>
    <v>200</v>
  </rv>
  <rv s="1">
    <fb>30.035434782608696</fb>
    <v>200</v>
  </rv>
  <rv s="1">
    <fb>16.758478260869566</fb>
    <v>200</v>
  </rv>
  <rv s="1">
    <fb>1.4814814814814814E-3</fb>
    <v>200</v>
  </rv>
  <rv s="1">
    <fb>23.225869565217394</fb>
    <v>200</v>
  </rv>
  <rv s="1">
    <fb>17.984347826086957</fb>
    <v>200</v>
  </rv>
  <rv s="74">
    <v>395</v>
    <v>May 6 weather (daily)</v>
    <v>77</v>
    <v>396</v>
    <v>May 6</v>
    <v>6870</v>
    <v>6871</v>
    <v>6872</v>
    <v>6873</v>
    <v>6874</v>
    <v>6875</v>
    <v>6841</v>
    <v>May 6 weather (daily)</v>
  </rv>
  <rv s="1">
    <fb>38.89</fb>
    <v>200</v>
  </rv>
  <rv s="1">
    <fb>29.527826086956519</fb>
    <v>200</v>
  </rv>
  <rv s="1">
    <fb>15.781521739130437</fb>
    <v>200</v>
  </rv>
  <rv s="1">
    <fb>1.8518518518518517E-2</fb>
    <v>200</v>
  </rv>
  <rv s="1">
    <fb>23.073913043478264</fb>
    <v>200</v>
  </rv>
  <rv s="1">
    <fb>17.432826086956524</fb>
    <v>200</v>
  </rv>
  <rv s="74">
    <v>395</v>
    <v>May 7 weather (daily)</v>
    <v>77</v>
    <v>396</v>
    <v>May 7</v>
    <v>6877</v>
    <v>6878</v>
    <v>6879</v>
    <v>6880</v>
    <v>6881</v>
    <v>6882</v>
    <v>6828</v>
    <v>May 7 weather (daily)</v>
  </rv>
  <rv s="1">
    <fb>39.11</fb>
    <v>200</v>
  </rv>
  <rv s="1">
    <fb>29.61</fb>
    <v>200</v>
  </rv>
  <rv s="1">
    <fb>16.091304347826089</fb>
    <v>200</v>
  </rv>
  <rv s="1">
    <fb>1.6428571428571431E-2</fb>
    <v>200</v>
  </rv>
  <rv s="1">
    <fb>23.119130434782615</fb>
    <v>200</v>
  </rv>
  <rv s="1">
    <fb>16.764565217391304</fb>
    <v>200</v>
  </rv>
  <rv s="74">
    <v>395</v>
    <v>May 8 weather (daily)</v>
    <v>77</v>
    <v>396</v>
    <v>May 8</v>
    <v>6884</v>
    <v>6885</v>
    <v>6886</v>
    <v>6887</v>
    <v>6888</v>
    <v>6889</v>
    <v>6792</v>
    <v>May 8 weather (daily)</v>
  </rv>
  <rv s="1">
    <fb>30.510869565217391</fb>
    <v>200</v>
  </rv>
  <rv s="1">
    <fb>16.27282608695652</fb>
    <v>200</v>
  </rv>
  <rv s="1">
    <fb>7.8064516129032258E-2</fb>
    <v>200</v>
  </rv>
  <rv s="1">
    <fb>23.576086956521738</fb>
    <v>200</v>
  </rv>
  <rv s="1">
    <fb>17.618043478260869</fb>
    <v>200</v>
  </rv>
  <rv s="74">
    <v>395</v>
    <v>May 9 weather (daily)</v>
    <v>77</v>
    <v>396</v>
    <v>May 9</v>
    <v>6877</v>
    <v>6891</v>
    <v>6892</v>
    <v>6893</v>
    <v>6894</v>
    <v>6895</v>
    <v>6792</v>
    <v>May 9 weather (daily)</v>
  </rv>
  <rv s="1">
    <fb>30.194130434782604</fb>
    <v>200</v>
  </rv>
  <rv s="1">
    <fb>15.726086956521739</fb>
    <v>200</v>
  </rv>
  <rv s="1">
    <fb>7.1071428571428577E-2</fb>
    <v>200</v>
  </rv>
  <rv s="1">
    <fb>23.360217391304346</fb>
    <v>200</v>
  </rv>
  <rv s="1">
    <fb>19.06304347826087</fb>
    <v>200</v>
  </rv>
  <rv s="74">
    <v>395</v>
    <v>May 10 weather (daily)</v>
    <v>77</v>
    <v>396</v>
    <v>May 10</v>
    <v>6862</v>
    <v>6897</v>
    <v>6898</v>
    <v>6899</v>
    <v>6900</v>
    <v>6901</v>
    <v>6763</v>
    <v>May 10 weather (daily)</v>
  </rv>
  <rv s="1">
    <fb>30.513478260869562</fb>
    <v>200</v>
  </rv>
  <rv s="1">
    <fb>16.817608695652176</fb>
    <v>200</v>
  </rv>
  <rv s="1">
    <fb>7.6923076923076923E-4</fb>
    <v>200</v>
  </rv>
  <rv s="1">
    <fb>23.852391304347826</fb>
    <v>200</v>
  </rv>
  <rv s="1">
    <fb>16.78478260869565</fb>
    <v>200</v>
  </rv>
  <rv s="74">
    <v>395</v>
    <v>May 11 weather (daily)</v>
    <v>77</v>
    <v>396</v>
    <v>May 11</v>
    <v>6862</v>
    <v>6903</v>
    <v>6904</v>
    <v>6905</v>
    <v>6906</v>
    <v>6907</v>
    <v>6763</v>
    <v>May 11 weather (daily)</v>
  </rv>
  <rv s="1">
    <fb>39.39</fb>
    <v>200</v>
  </rv>
  <rv s="1">
    <fb>31.303260869565214</fb>
    <v>200</v>
  </rv>
  <rv s="1">
    <fb>16.909130434782607</fb>
    <v>200</v>
  </rv>
  <rv s="1">
    <fb>7.1428571428571425E-2</fb>
    <v>200</v>
  </rv>
  <rv s="1">
    <fb>24.725434782608694</fb>
    <v>200</v>
  </rv>
  <rv s="1">
    <fb>16.059565217391306</fb>
    <v>200</v>
  </rv>
  <rv s="74">
    <v>395</v>
    <v>May 12 weather (daily)</v>
    <v>77</v>
    <v>396</v>
    <v>May 12</v>
    <v>6909</v>
    <v>6910</v>
    <v>6911</v>
    <v>6912</v>
    <v>6913</v>
    <v>6914</v>
    <v>6868</v>
    <v>May 12 weather (daily)</v>
  </rv>
  <rv s="1">
    <fb>40</fb>
    <v>200</v>
  </rv>
  <rv s="1">
    <fb>31.728043478260869</fb>
    <v>200</v>
  </rv>
  <rv s="1">
    <fb>17.541304347826088</fb>
    <v>200</v>
  </rv>
  <rv s="1">
    <fb>1.1538461538461537E-2</fb>
    <v>200</v>
  </rv>
  <rv s="1">
    <fb>25.157173913043479</fb>
    <v>200</v>
  </rv>
  <rv s="1">
    <fb>15.106086956521739</fb>
    <v>200</v>
  </rv>
  <rv s="74">
    <v>395</v>
    <v>May 13 weather (daily)</v>
    <v>77</v>
    <v>396</v>
    <v>May 13</v>
    <v>6916</v>
    <v>6917</v>
    <v>6918</v>
    <v>6919</v>
    <v>6920</v>
    <v>6921</v>
    <v>6868</v>
    <v>May 13 weather (daily)</v>
  </rv>
  <rv s="1">
    <fb>32.649130434782613</fb>
    <v>200</v>
  </rv>
  <rv s="1">
    <fb>18.066304347826087</fb>
    <v>200</v>
  </rv>
  <rv s="1">
    <fb>0.14344827586206896</fb>
    <v>200</v>
  </rv>
  <rv s="1">
    <fb>25.822608695652168</fb>
    <v>200</v>
  </rv>
  <rv s="1">
    <fb>14.787608695652175</fb>
    <v>200</v>
  </rv>
  <rv s="74">
    <v>395</v>
    <v>May 14 weather (daily)</v>
    <v>77</v>
    <v>396</v>
    <v>May 14</v>
    <v>6909</v>
    <v>6923</v>
    <v>6924</v>
    <v>6925</v>
    <v>6926</v>
    <v>6927</v>
    <v>6828</v>
    <v>May 14 weather (daily)</v>
  </rv>
  <rv s="1">
    <fb>32.710869565217386</fb>
    <v>200</v>
  </rv>
  <rv s="1">
    <fb>18.46108695652174</fb>
    <v>200</v>
  </rv>
  <rv s="1">
    <fb>1.2592592592592593E-2</fb>
    <v>200</v>
  </rv>
  <rv s="1">
    <fb>25.893695652173911</fb>
    <v>200</v>
  </rv>
  <rv s="1">
    <fb>18.64108695652174</fb>
    <v>200</v>
  </rv>
  <rv s="1">
    <fb>8.7200000000000006</fb>
    <v>200</v>
  </rv>
  <rv s="74">
    <v>395</v>
    <v>May 15 weather (daily)</v>
    <v>77</v>
    <v>396</v>
    <v>May 15</v>
    <v>6916</v>
    <v>6929</v>
    <v>6930</v>
    <v>6931</v>
    <v>6932</v>
    <v>6933</v>
    <v>6934</v>
    <v>May 15 weather (daily)</v>
  </rv>
  <rv s="1">
    <fb>31.951521739130435</fb>
    <v>200</v>
  </rv>
  <rv s="1">
    <fb>18.603695652173911</fb>
    <v>200</v>
  </rv>
  <rv s="1">
    <fb>8.222222222222221E-2</fb>
    <v>200</v>
  </rv>
  <rv s="1">
    <fb>25.291956521739127</fb>
    <v>200</v>
  </rv>
  <rv s="1">
    <fb>18.539347826086956</fb>
    <v>200</v>
  </rv>
  <rv s="1">
    <fb>11.72</fb>
    <v>200</v>
  </rv>
  <rv s="74">
    <v>395</v>
    <v>May 16 weather (daily)</v>
    <v>77</v>
    <v>396</v>
    <v>May 16</v>
    <v>6811</v>
    <v>6936</v>
    <v>6937</v>
    <v>6938</v>
    <v>6939</v>
    <v>6940</v>
    <v>6941</v>
    <v>May 16 weather (daily)</v>
  </rv>
  <rv s="1">
    <fb>31.579565217391306</fb>
    <v>200</v>
  </rv>
  <rv s="1">
    <fb>17.669565217391302</fb>
    <v>200</v>
  </rv>
  <rv s="1">
    <fb>1.1851851851851851E-2</fb>
    <v>200</v>
  </rv>
  <rv s="1">
    <fb>24.965652173913046</fb>
    <v>200</v>
  </rv>
  <rv s="1">
    <fb>18.22630434782609</fb>
    <v>200</v>
  </rv>
  <rv s="1">
    <fb>8.2799999999999994</fb>
    <v>200</v>
  </rv>
  <rv s="74">
    <v>395</v>
    <v>May 17 weather (daily)</v>
    <v>77</v>
    <v>396</v>
    <v>May 17</v>
    <v>6877</v>
    <v>6943</v>
    <v>6944</v>
    <v>6945</v>
    <v>6946</v>
    <v>6947</v>
    <v>6948</v>
    <v>May 17 weather (daily)</v>
  </rv>
  <rv s="1">
    <fb>32.304347826086953</fb>
    <v>200</v>
  </rv>
  <rv s="1">
    <fb>17.456521739130434</fb>
    <v>200</v>
  </rv>
  <rv s="1">
    <fb>1.6666666666666668E-3</fb>
    <v>200</v>
  </rv>
  <rv s="1">
    <fb>25.460869565217394</fb>
    <v>200</v>
  </rv>
  <rv s="1">
    <fb>18.431521739130432</fb>
    <v>200</v>
  </rv>
  <rv s="74">
    <v>395</v>
    <v>May 18 weather (daily)</v>
    <v>77</v>
    <v>396</v>
    <v>May 18</v>
    <v>6916</v>
    <v>6950</v>
    <v>6951</v>
    <v>6952</v>
    <v>6953</v>
    <v>6954</v>
    <v>6792</v>
    <v>May 18 weather (daily)</v>
  </rv>
  <rv s="1">
    <fb>42.22</fb>
    <v>200</v>
  </rv>
  <rv s="1">
    <fb>32.176956521739129</fb>
    <v>200</v>
  </rv>
  <rv s="1">
    <fb>18.411956521739132</fb>
    <v>200</v>
  </rv>
  <rv s="1">
    <fb>1.4285714285714287E-2</fb>
    <v>200</v>
  </rv>
  <rv s="1">
    <fb>25.723695652173912</fb>
    <v>200</v>
  </rv>
  <rv s="1">
    <fb>17.400869565217391</fb>
    <v>200</v>
  </rv>
  <rv s="74">
    <v>395</v>
    <v>May 19 weather (daily)</v>
    <v>77</v>
    <v>396</v>
    <v>May 19</v>
    <v>6956</v>
    <v>6957</v>
    <v>6958</v>
    <v>6959</v>
    <v>6960</v>
    <v>6961</v>
    <v>6792</v>
    <v>May 19 weather (daily)</v>
  </rv>
  <rv s="1">
    <fb>32.798478260869565</fb>
    <v>200</v>
  </rv>
  <rv s="1">
    <fb>18.419130434782609</fb>
    <v>200</v>
  </rv>
  <rv s="1">
    <fb>3.3333333333333335E-3</fb>
    <v>200</v>
  </rv>
  <rv s="1">
    <fb>25.766739130434782</fb>
    <v>200</v>
  </rv>
  <rv s="1">
    <fb>17.815434782608694</fb>
    <v>200</v>
  </rv>
  <rv s="74">
    <v>395</v>
    <v>May 20 weather (daily)</v>
    <v>77</v>
    <v>396</v>
    <v>May 20</v>
    <v>6956</v>
    <v>6963</v>
    <v>6964</v>
    <v>6965</v>
    <v>6966</v>
    <v>6967</v>
    <v>6948</v>
    <v>May 20 weather (daily)</v>
  </rv>
  <rv s="1">
    <fb>32.258043478260866</fb>
    <v>200</v>
  </rv>
  <rv s="1">
    <fb>18.124347826086957</fb>
    <v>200</v>
  </rv>
  <rv s="1">
    <fb>3.259259259259259E-2</fb>
    <v>200</v>
  </rv>
  <rv s="1">
    <fb>25.530217391304351</fb>
    <v>200</v>
  </rv>
  <rv s="1">
    <fb>18.267173913043479</fb>
    <v>200</v>
  </rv>
  <rv s="1">
    <fb>5.61</fb>
    <v>200</v>
  </rv>
  <rv s="74">
    <v>395</v>
    <v>May 21 weather (daily)</v>
    <v>77</v>
    <v>396</v>
    <v>May 21</v>
    <v>6877</v>
    <v>6969</v>
    <v>6970</v>
    <v>6971</v>
    <v>6972</v>
    <v>6973</v>
    <v>6974</v>
    <v>May 21 weather (daily)</v>
  </rv>
  <rv s="1">
    <fb>32.512608695652169</fb>
    <v>200</v>
  </rv>
  <rv s="1">
    <fb>18.25</fb>
    <v>200</v>
  </rv>
  <rv s="1">
    <fb>25.689782608695651</fb>
    <v>200</v>
  </rv>
  <rv s="1">
    <fb>16.804782608695653</fb>
    <v>200</v>
  </rv>
  <rv s="74">
    <v>395</v>
    <v>May 22 weather (daily)</v>
    <v>77</v>
    <v>396</v>
    <v>May 22</v>
    <v>6956</v>
    <v>6976</v>
    <v>6977</v>
    <v>6424</v>
    <v>6978</v>
    <v>6979</v>
    <v>6974</v>
    <v>May 22 weather (daily)</v>
  </rv>
  <rv s="1">
    <fb>32.36</fb>
    <v>200</v>
  </rv>
  <rv s="1">
    <fb>18.246086956521737</fb>
    <v>200</v>
  </rv>
  <rv s="1">
    <fb>2.1612903225806453E-2</fb>
    <v>200</v>
  </rv>
  <rv s="1">
    <fb>25.741086956521748</fb>
    <v>200</v>
  </rv>
  <rv s="1">
    <fb>16.961521739130436</fb>
    <v>200</v>
  </rv>
  <rv s="74">
    <v>395</v>
    <v>May 23 weather (daily)</v>
    <v>77</v>
    <v>396</v>
    <v>May 23</v>
    <v>6956</v>
    <v>6981</v>
    <v>6982</v>
    <v>6983</v>
    <v>6984</v>
    <v>6985</v>
    <v>6792</v>
    <v>May 23 weather (daily)</v>
  </rv>
  <rv s="1">
    <fb>41.72</fb>
    <v>200</v>
  </rv>
  <rv s="1">
    <fb>32.082173913043476</fb>
    <v>200</v>
  </rv>
  <rv s="1">
    <fb>18.29695652173913</fb>
    <v>200</v>
  </rv>
  <rv s="1">
    <fb>1.1111111111111112E-2</fb>
    <v>200</v>
  </rv>
  <rv s="1">
    <fb>25.432391304347824</fb>
    <v>200</v>
  </rv>
  <rv s="1">
    <fb>16.039782608695653</fb>
    <v>200</v>
  </rv>
  <rv s="1">
    <fb>8.7799999999999994</fb>
    <v>200</v>
  </rv>
  <rv s="74">
    <v>395</v>
    <v>May 24 weather (daily)</v>
    <v>77</v>
    <v>396</v>
    <v>May 24</v>
    <v>6987</v>
    <v>6988</v>
    <v>6989</v>
    <v>6990</v>
    <v>6991</v>
    <v>6992</v>
    <v>6993</v>
    <v>May 24 weather (daily)</v>
  </rv>
  <rv s="1">
    <fb>40.61</fb>
    <v>200</v>
  </rv>
  <rv s="1">
    <fb>32.474565217391302</fb>
    <v>200</v>
  </rv>
  <rv s="1">
    <fb>18.638913043478261</fb>
    <v>200</v>
  </rv>
  <rv s="1">
    <fb>1.7333333333333333E-2</fb>
    <v>200</v>
  </rv>
  <rv s="1">
    <fb>25.805217391304346</fb>
    <v>200</v>
  </rv>
  <rv s="1">
    <fb>15.721739130434781</fb>
    <v>200</v>
  </rv>
  <rv s="74">
    <v>395</v>
    <v>May 25 weather (daily)</v>
    <v>77</v>
    <v>396</v>
    <v>May 25</v>
    <v>6995</v>
    <v>6996</v>
    <v>6997</v>
    <v>6998</v>
    <v>6999</v>
    <v>7000</v>
    <v>6948</v>
    <v>May 25 weather (daily)</v>
  </rv>
  <rv s="1">
    <fb>32.737173913043478</fb>
    <v>200</v>
  </rv>
  <rv s="1">
    <fb>18.963695652173911</fb>
    <v>200</v>
  </rv>
  <rv s="1">
    <fb>1.1034482758620691E-2</fb>
    <v>200</v>
  </rv>
  <rv s="1">
    <fb>26.389130434782611</fb>
    <v>200</v>
  </rv>
  <rv s="1">
    <fb>17.493478260869566</fb>
    <v>200</v>
  </rv>
  <rv s="74">
    <v>395</v>
    <v>May 26 weather (daily)</v>
    <v>77</v>
    <v>396</v>
    <v>May 26</v>
    <v>6995</v>
    <v>7002</v>
    <v>7003</v>
    <v>7004</v>
    <v>7005</v>
    <v>7006</v>
    <v>6948</v>
    <v>May 26 weather (daily)</v>
  </rv>
  <rv s="1">
    <fb>33.328478260869566</fb>
    <v>200</v>
  </rv>
  <rv s="1">
    <fb>19.328695652173916</fb>
    <v>200</v>
  </rv>
  <rv s="1">
    <fb>3.2400000000000005E-2</fb>
    <v>200</v>
  </rv>
  <rv s="1">
    <fb>26.809782608695652</fb>
    <v>200</v>
  </rv>
  <rv s="1">
    <fb>17.461304347826086</fb>
    <v>200</v>
  </rv>
  <rv s="1">
    <fb>10</fb>
    <v>200</v>
  </rv>
  <rv s="74">
    <v>395</v>
    <v>May 27 weather (daily)</v>
    <v>77</v>
    <v>396</v>
    <v>May 27</v>
    <v>6987</v>
    <v>7008</v>
    <v>7009</v>
    <v>7010</v>
    <v>7011</v>
    <v>7012</v>
    <v>7013</v>
    <v>May 27 weather (daily)</v>
  </rv>
  <rv s="1">
    <fb>42.78</fb>
    <v>200</v>
  </rv>
  <rv s="1">
    <fb>33.816304347826083</fb>
    <v>200</v>
  </rv>
  <rv s="1">
    <fb>19.993913043478258</fb>
    <v>200</v>
  </rv>
  <rv s="1">
    <fb>2.75E-2</fb>
    <v>200</v>
  </rv>
  <rv s="1">
    <fb>27.344999999999999</fb>
    <v>200</v>
  </rv>
  <rv s="1">
    <fb>17.904565217391305</fb>
    <v>200</v>
  </rv>
  <rv s="1">
    <fb>11.61</fb>
    <v>200</v>
  </rv>
  <rv s="74">
    <v>395</v>
    <v>May 28 weather (daily)</v>
    <v>77</v>
    <v>396</v>
    <v>May 28</v>
    <v>7015</v>
    <v>7016</v>
    <v>7017</v>
    <v>7018</v>
    <v>7019</v>
    <v>7020</v>
    <v>7021</v>
    <v>May 28 weather (daily)</v>
  </rv>
  <rv s="1">
    <fb>34.168913043478263</fb>
    <v>200</v>
  </rv>
  <rv s="1">
    <fb>20.435869565217391</fb>
    <v>200</v>
  </rv>
  <rv s="1">
    <fb>7.6666666666666661E-2</fb>
    <v>200</v>
  </rv>
  <rv s="1">
    <fb>27.536304347826082</fb>
    <v>200</v>
  </rv>
  <rv s="1">
    <fb>17.586521739130436</fb>
    <v>200</v>
  </rv>
  <rv s="74">
    <v>395</v>
    <v>May 29 weather (daily)</v>
    <v>77</v>
    <v>396</v>
    <v>May 29</v>
    <v>7015</v>
    <v>7023</v>
    <v>7024</v>
    <v>7025</v>
    <v>7026</v>
    <v>7027</v>
    <v>6941</v>
    <v>May 29 weather (daily)</v>
  </rv>
  <rv s="1">
    <fb>42.28</fb>
    <v>200</v>
  </rv>
  <rv s="1">
    <fb>34.545869565217394</fb>
    <v>200</v>
  </rv>
  <rv s="1">
    <fb>20.243043478260869</fb>
    <v>200</v>
  </rv>
  <rv s="1">
    <fb>27.936304347826077</fb>
    <v>200</v>
  </rv>
  <rv s="1">
    <fb>15.396521739130435</fb>
    <v>200</v>
  </rv>
  <rv s="74">
    <v>395</v>
    <v>May 30 weather (daily)</v>
    <v>77</v>
    <v>396</v>
    <v>May 30</v>
    <v>7029</v>
    <v>7030</v>
    <v>7031</v>
    <v>6424</v>
    <v>7032</v>
    <v>7033</v>
    <v>6948</v>
    <v>May 30 weather (daily)</v>
  </rv>
  <rv s="1">
    <fb>41.11</fb>
    <v>200</v>
  </rv>
  <rv s="1">
    <fb>35.35891304347826</fb>
    <v>200</v>
  </rv>
  <rv s="1">
    <fb>21.056956521739128</fb>
    <v>200</v>
  </rv>
  <rv s="1">
    <fb>6.2962962962962955E-3</fb>
    <v>200</v>
  </rv>
  <rv s="1">
    <fb>28.498043478260865</fb>
    <v>200</v>
  </rv>
  <rv s="1">
    <fb>16.265000000000001</fb>
    <v>200</v>
  </rv>
  <rv s="1">
    <fb>11.11</fb>
    <v>200</v>
  </rv>
  <rv s="74">
    <v>395</v>
    <v>May 31 weather (daily)</v>
    <v>77</v>
    <v>396</v>
    <v>May 31</v>
    <v>7035</v>
    <v>7036</v>
    <v>7037</v>
    <v>7038</v>
    <v>7039</v>
    <v>7040</v>
    <v>7041</v>
    <v>May 31 weather (daily)</v>
  </rv>
  <rv s="1">
    <fb>35.783913043478258</fb>
    <v>200</v>
  </rv>
  <rv s="1">
    <fb>19.998913043478261</fb>
    <v>200</v>
  </rv>
  <rv s="1">
    <fb>0.1542857142857143</fb>
    <v>200</v>
  </rv>
  <rv s="1">
    <fb>28.451739130434781</fb>
    <v>200</v>
  </rv>
  <rv s="1">
    <fb>16.225652173913044</fb>
    <v>200</v>
  </rv>
  <rv s="74">
    <v>395</v>
    <v>June 1 weather (daily)</v>
    <v>77</v>
    <v>396</v>
    <v>June 1</v>
    <v>6987</v>
    <v>7043</v>
    <v>7044</v>
    <v>7045</v>
    <v>7046</v>
    <v>7047</v>
    <v>7013</v>
    <v>June 1 weather (daily)</v>
  </rv>
  <rv s="1">
    <fb>35.783478260869565</fb>
    <v>200</v>
  </rv>
  <rv s="1">
    <fb>20.925652173913043</fb>
    <v>200</v>
  </rv>
  <rv s="1">
    <fb>3.5161290322580648E-2</fb>
    <v>200</v>
  </rv>
  <rv s="1">
    <fb>29.182391304347824</fb>
    <v>200</v>
  </rv>
  <rv s="1">
    <fb>16.784347826086954</fb>
    <v>200</v>
  </rv>
  <rv s="74">
    <v>395</v>
    <v>June 2 weather (daily)</v>
    <v>77</v>
    <v>396</v>
    <v>June 2</v>
    <v>6987</v>
    <v>7049</v>
    <v>7050</v>
    <v>7051</v>
    <v>7052</v>
    <v>7053</v>
    <v>7013</v>
    <v>June 2 weather (daily)</v>
  </rv>
  <rv s="1">
    <fb>36.009782608695652</fb>
    <v>200</v>
  </rv>
  <rv s="1">
    <fb>21.699565217391307</fb>
    <v>200</v>
  </rv>
  <rv s="1">
    <fb>0.01</fb>
    <v>200</v>
  </rv>
  <rv s="1">
    <fb>29.169130434782609</fb>
    <v>200</v>
  </rv>
  <rv s="1">
    <fb>16.873478260869568</fb>
    <v>200</v>
  </rv>
  <rv s="1">
    <fb>13.28</fb>
    <v>200</v>
  </rv>
  <rv s="74">
    <v>395</v>
    <v>June 3 weather (daily)</v>
    <v>77</v>
    <v>396</v>
    <v>June 3</v>
    <v>6987</v>
    <v>7055</v>
    <v>7056</v>
    <v>7057</v>
    <v>7058</v>
    <v>7059</v>
    <v>7060</v>
    <v>June 3 weather (daily)</v>
  </rv>
  <rv s="1">
    <fb>36.417826086956524</fb>
    <v>200</v>
  </rv>
  <rv s="1">
    <fb>21.857608695652171</fb>
    <v>200</v>
  </rv>
  <rv s="1">
    <fb>6.6666666666666671E-3</fb>
    <v>200</v>
  </rv>
  <rv s="1">
    <fb>29.767826086956521</fb>
    <v>200</v>
  </rv>
  <rv s="1">
    <fb>16.876956521739132</fb>
    <v>200</v>
  </rv>
  <rv s="1">
    <fb>10.61</fb>
    <v>200</v>
  </rv>
  <rv s="74">
    <v>395</v>
    <v>June 4 weather (daily)</v>
    <v>77</v>
    <v>396</v>
    <v>June 4</v>
    <v>6956</v>
    <v>7062</v>
    <v>7063</v>
    <v>7064</v>
    <v>7065</v>
    <v>7066</v>
    <v>7067</v>
    <v>June 4 weather (daily)</v>
  </rv>
  <rv s="1">
    <fb>36.891521739130432</fb>
    <v>200</v>
  </rv>
  <rv s="1">
    <fb>22.202608695652174</fb>
    <v>200</v>
  </rv>
  <rv s="1">
    <fb>30.078043478260867</fb>
    <v>200</v>
  </rv>
  <rv s="1">
    <fb>18.78108695652174</fb>
    <v>200</v>
  </rv>
  <rv s="1">
    <fb>12.22</fb>
    <v>200</v>
  </rv>
  <rv s="74">
    <v>395</v>
    <v>June 5 weather (daily)</v>
    <v>77</v>
    <v>396</v>
    <v>June 5</v>
    <v>7015</v>
    <v>7069</v>
    <v>7070</v>
    <v>6424</v>
    <v>7071</v>
    <v>7072</v>
    <v>7073</v>
    <v>June 5 weather (daily)</v>
  </rv>
  <rv s="1">
    <fb>36.549782608695651</fb>
    <v>200</v>
  </rv>
  <rv s="1">
    <fb>22.3</fb>
    <v>200</v>
  </rv>
  <rv s="1">
    <fb>29.562608695652177</fb>
    <v>200</v>
  </rv>
  <rv s="1">
    <fb>17.795000000000002</fb>
    <v>200</v>
  </rv>
  <rv s="74">
    <v>395</v>
    <v>June 6 weather (daily)</v>
    <v>77</v>
    <v>396</v>
    <v>June 6</v>
    <v>7015</v>
    <v>7075</v>
    <v>7076</v>
    <v>6699</v>
    <v>7077</v>
    <v>7078</v>
    <v>6868</v>
    <v>June 6 weather (daily)</v>
  </rv>
  <rv s="1">
    <fb>36.184130434782602</fb>
    <v>200</v>
  </rv>
  <rv s="1">
    <fb>22.055652173913046</fb>
    <v>200</v>
  </rv>
  <rv s="1">
    <fb>1.1666666666666667E-2</fb>
    <v>200</v>
  </rv>
  <rv s="1">
    <fb>29.640434782608697</fb>
    <v>200</v>
  </rv>
  <rv s="1">
    <fb>17.820217391304347</fb>
    <v>200</v>
  </rv>
  <rv s="74">
    <v>395</v>
    <v>June 7 weather (daily)</v>
    <v>77</v>
    <v>396</v>
    <v>June 7</v>
    <v>6956</v>
    <v>7080</v>
    <v>7081</v>
    <v>7082</v>
    <v>7083</v>
    <v>7084</v>
    <v>6868</v>
    <v>June 7 weather (daily)</v>
  </rv>
  <rv s="1">
    <fb>44.39</fb>
    <v>200</v>
  </rv>
  <rv s="1">
    <fb>36.274999999999999</fb>
    <v>200</v>
  </rv>
  <rv s="1">
    <fb>22.016956521739129</fb>
    <v>200</v>
  </rv>
  <rv s="1">
    <fb>5.5555555555555558E-3</fb>
    <v>200</v>
  </rv>
  <rv s="1">
    <fb>29.543913043478259</fb>
    <v>200</v>
  </rv>
  <rv s="1">
    <fb>17.501086956521739</fb>
    <v>200</v>
  </rv>
  <rv s="74">
    <v>395</v>
    <v>June 8 weather (daily)</v>
    <v>77</v>
    <v>396</v>
    <v>June 8</v>
    <v>7086</v>
    <v>7087</v>
    <v>7088</v>
    <v>7089</v>
    <v>7090</v>
    <v>7091</v>
    <v>7041</v>
    <v>June 8 weather (daily)</v>
  </rv>
  <rv s="1">
    <fb>36.171086956521734</fb>
    <v>200</v>
  </rv>
  <rv s="1">
    <fb>21.84804347826087</fb>
    <v>200</v>
  </rv>
  <rv s="1">
    <fb>4.827586206896552E-3</fb>
    <v>200</v>
  </rv>
  <rv s="1">
    <fb>29.532608695652176</fb>
    <v>200</v>
  </rv>
  <rv s="1">
    <fb>16.015869565217386</fb>
    <v>200</v>
  </rv>
  <rv s="74">
    <v>395</v>
    <v>June 9 weather (daily)</v>
    <v>77</v>
    <v>396</v>
    <v>June 9</v>
    <v>7086</v>
    <v>7093</v>
    <v>7094</v>
    <v>7095</v>
    <v>7096</v>
    <v>7097</v>
    <v>7041</v>
    <v>June 9 weather (daily)</v>
  </rv>
  <rv s="1">
    <fb>44.11</fb>
    <v>200</v>
  </rv>
  <rv s="1">
    <fb>36.456304347826084</fb>
    <v>200</v>
  </rv>
  <rv s="1">
    <fb>21.615000000000002</fb>
    <v>200</v>
  </rv>
  <rv s="1">
    <fb>2.379310344827586E-2</fb>
    <v>200</v>
  </rv>
  <rv s="1">
    <fb>29.391304347826086</fb>
    <v>200</v>
  </rv>
  <rv s="1">
    <fb>17.32413043478261</fb>
    <v>200</v>
  </rv>
  <rv s="1">
    <fb>14.39</fb>
    <v>200</v>
  </rv>
  <rv s="74">
    <v>395</v>
    <v>June 10 weather (daily)</v>
    <v>77</v>
    <v>396</v>
    <v>June 10</v>
    <v>7099</v>
    <v>7100</v>
    <v>7101</v>
    <v>7102</v>
    <v>7103</v>
    <v>7104</v>
    <v>7105</v>
    <v>June 10 weather (daily)</v>
  </rv>
  <rv s="1">
    <fb>36.435869565217395</fb>
    <v>200</v>
  </rv>
  <rv s="1">
    <fb>21.669130434782609</fb>
    <v>200</v>
  </rv>
  <rv s="1">
    <fb>6.9655172413793098E-2</fb>
    <v>200</v>
  </rv>
  <rv s="1">
    <fb>29.606521739130436</fb>
    <v>200</v>
  </rv>
  <rv s="1">
    <fb>17.191956521739133</fb>
    <v>200</v>
  </rv>
  <rv s="1">
    <fb>12.72</fb>
    <v>200</v>
  </rv>
  <rv s="74">
    <v>395</v>
    <v>June 11 weather (daily)</v>
    <v>77</v>
    <v>396</v>
    <v>June 11</v>
    <v>6956</v>
    <v>7107</v>
    <v>7108</v>
    <v>7109</v>
    <v>7110</v>
    <v>7111</v>
    <v>7112</v>
    <v>June 11 weather (daily)</v>
  </rv>
  <rv s="1">
    <fb>36.65608695652174</fb>
    <v>200</v>
  </rv>
  <rv s="1">
    <fb>22.377826086956524</fb>
    <v>200</v>
  </rv>
  <rv s="1">
    <fb>30.166739130434784</fb>
    <v>200</v>
  </rv>
  <rv s="1">
    <fb>17.103260869565219</fb>
    <v>200</v>
  </rv>
  <rv s="1">
    <fb>12.78</fb>
    <v>200</v>
  </rv>
  <rv s="74">
    <v>395</v>
    <v>June 12 weather (daily)</v>
    <v>77</v>
    <v>396</v>
    <v>June 12</v>
    <v>7015</v>
    <v>7114</v>
    <v>7115</v>
    <v>6424</v>
    <v>7116</v>
    <v>7117</v>
    <v>7118</v>
    <v>June 12 weather (daily)</v>
  </rv>
  <rv s="1">
    <fb>43.78</fb>
    <v>200</v>
  </rv>
  <rv s="1">
    <fb>36.994130434782612</fb>
    <v>200</v>
  </rv>
  <rv s="1">
    <fb>22.596739130434784</fb>
    <v>200</v>
  </rv>
  <rv s="1">
    <fb>30.446521739130436</fb>
    <v>200</v>
  </rv>
  <rv s="1">
    <fb>17.702173913043488</fb>
    <v>200</v>
  </rv>
  <rv s="74">
    <v>395</v>
    <v>June 13 weather (daily)</v>
    <v>77</v>
    <v>396</v>
    <v>June 13</v>
    <v>7120</v>
    <v>7121</v>
    <v>7122</v>
    <v>6424</v>
    <v>7123</v>
    <v>7124</v>
    <v>7105</v>
    <v>June 13 weather (daily)</v>
  </rv>
  <rv s="1">
    <fb>43.28</fb>
    <v>200</v>
  </rv>
  <rv s="1">
    <fb>37.323478260869571</fb>
    <v>200</v>
  </rv>
  <rv s="1">
    <fb>22.853913043478261</fb>
    <v>200</v>
  </rv>
  <rv s="1">
    <fb>30.431304347826085</fb>
    <v>200</v>
  </rv>
  <rv s="1">
    <fb>18.520000000000003</fb>
    <v>200</v>
  </rv>
  <rv s="1">
    <fb>15.61</fb>
    <v>200</v>
  </rv>
  <rv s="74">
    <v>395</v>
    <v>June 14 weather (daily)</v>
    <v>77</v>
    <v>396</v>
    <v>June 14</v>
    <v>7126</v>
    <v>7127</v>
    <v>7128</v>
    <v>6424</v>
    <v>7129</v>
    <v>7130</v>
    <v>7131</v>
    <v>June 14 weather (daily)</v>
  </rv>
  <rv s="1">
    <fb>43.89</fb>
    <v>200</v>
  </rv>
  <rv s="1">
    <fb>37.226956521739133</fb>
    <v>200</v>
  </rv>
  <rv s="1">
    <fb>23.222173913043484</fb>
    <v>200</v>
  </rv>
  <rv s="1">
    <fb>0.215</fb>
    <v>200</v>
  </rv>
  <rv s="1">
    <fb>30.770000000000003</fb>
    <v>200</v>
  </rv>
  <rv s="1">
    <fb>17.150869565217391</fb>
    <v>200</v>
  </rv>
  <rv s="1">
    <fb>13</fb>
    <v>200</v>
  </rv>
  <rv s="74">
    <v>395</v>
    <v>June 15 weather (daily)</v>
    <v>77</v>
    <v>396</v>
    <v>June 15</v>
    <v>7133</v>
    <v>7134</v>
    <v>7135</v>
    <v>7136</v>
    <v>7137</v>
    <v>7138</v>
    <v>7139</v>
    <v>June 15 weather (daily)</v>
  </rv>
  <rv s="1">
    <fb>45</fb>
    <v>200</v>
  </rv>
  <rv s="1">
    <fb>37.876521739130439</fb>
    <v>200</v>
  </rv>
  <rv s="1">
    <fb>22.918913043478259</fb>
    <v>200</v>
  </rv>
  <rv s="1">
    <fb>31.111521739130438</fb>
    <v>200</v>
  </rv>
  <rv s="1">
    <fb>19.252608695652171</fb>
    <v>200</v>
  </rv>
  <rv s="74">
    <v>395</v>
    <v>June 16 weather (daily)</v>
    <v>77</v>
    <v>396</v>
    <v>June 16</v>
    <v>7141</v>
    <v>7142</v>
    <v>7143</v>
    <v>6424</v>
    <v>7144</v>
    <v>7145</v>
    <v>7139</v>
    <v>June 16 weather (daily)</v>
  </rv>
  <rv s="1">
    <fb>37.996304347826083</fb>
    <v>200</v>
  </rv>
  <rv s="1">
    <fb>22.566086956521737</fb>
    <v>200</v>
  </rv>
  <rv s="1">
    <fb>1.9230769230769232E-3</fb>
    <v>200</v>
  </rv>
  <rv s="1">
    <fb>30.85934782608696</fb>
    <v>200</v>
  </rv>
  <rv s="1">
    <fb>19.212608695652175</fb>
    <v>200</v>
  </rv>
  <rv s="74">
    <v>395</v>
    <v>June 17 weather (daily)</v>
    <v>77</v>
    <v>396</v>
    <v>June 17</v>
    <v>7126</v>
    <v>7147</v>
    <v>7148</v>
    <v>7149</v>
    <v>7150</v>
    <v>7151</v>
    <v>7067</v>
    <v>June 17 weather (daily)</v>
  </rv>
  <rv s="1">
    <fb>38.107391304347829</fb>
    <v>200</v>
  </rv>
  <rv s="1">
    <fb>23.503478260869564</fb>
    <v>200</v>
  </rv>
  <rv s="1">
    <fb>31.428913043478261</fb>
    <v>200</v>
  </rv>
  <rv s="1">
    <fb>18.025217391304349</fb>
    <v>200</v>
  </rv>
  <rv s="74">
    <v>395</v>
    <v>June 18 weather (daily)</v>
    <v>77</v>
    <v>396</v>
    <v>June 18</v>
    <v>7086</v>
    <v>7153</v>
    <v>7154</v>
    <v>6424</v>
    <v>7155</v>
    <v>7156</v>
    <v>7067</v>
    <v>June 18 weather (daily)</v>
  </rv>
  <rv s="1">
    <fb>38.484130434782607</fb>
    <v>200</v>
  </rv>
  <rv s="1">
    <fb>23.419347826086955</fb>
    <v>200</v>
  </rv>
  <rv s="1">
    <fb>31.761521739130441</fb>
    <v>200</v>
  </rv>
  <rv s="1">
    <fb>17.891956521739129</fb>
    <v>200</v>
  </rv>
  <rv s="74">
    <v>395</v>
    <v>June 19 weather (daily)</v>
    <v>77</v>
    <v>396</v>
    <v>June 19</v>
    <v>7141</v>
    <v>7158</v>
    <v>7159</v>
    <v>6424</v>
    <v>7160</v>
    <v>7161</v>
    <v>7060</v>
    <v>June 19 weather (daily)</v>
  </rv>
  <rv s="1">
    <fb>45.61</fb>
    <v>200</v>
  </rv>
  <rv s="1">
    <fb>38.713695652173911</fb>
    <v>200</v>
  </rv>
  <rv s="1">
    <fb>24.580869565217391</fb>
    <v>200</v>
  </rv>
  <rv s="1">
    <fb>32.251956521739132</fb>
    <v>200</v>
  </rv>
  <rv s="1">
    <fb>17.72608695652174</fb>
    <v>200</v>
  </rv>
  <rv s="74">
    <v>395</v>
    <v>June 20 weather (daily)</v>
    <v>77</v>
    <v>396</v>
    <v>June 20</v>
    <v>7163</v>
    <v>7164</v>
    <v>7165</v>
    <v>6424</v>
    <v>7166</v>
    <v>7167</v>
    <v>7105</v>
    <v>June 20 weather (daily)</v>
  </rv>
  <rv s="1">
    <fb>46.11</fb>
    <v>200</v>
  </rv>
  <rv s="1">
    <fb>39.013695652173908</fb>
    <v>200</v>
  </rv>
  <rv s="1">
    <fb>24.85847826086956</fb>
    <v>200</v>
  </rv>
  <rv s="1">
    <fb>32.44086956521739</fb>
    <v>200</v>
  </rv>
  <rv s="1">
    <fb>17.771086956521739</fb>
    <v>200</v>
  </rv>
  <rv s="1">
    <fb>16</fb>
    <v>200</v>
  </rv>
  <rv s="74">
    <v>395</v>
    <v>June 21 weather (daily)</v>
    <v>77</v>
    <v>396</v>
    <v>June 21</v>
    <v>7169</v>
    <v>7170</v>
    <v>7171</v>
    <v>6424</v>
    <v>7172</v>
    <v>7173</v>
    <v>7174</v>
    <v>June 21 weather (daily)</v>
  </rv>
  <rv s="1">
    <fb>39.065652173913044</fb>
    <v>200</v>
  </rv>
  <rv s="1">
    <fb>24.437391304347823</fb>
    <v>200</v>
  </rv>
  <rv s="1">
    <fb>32.592826086956521</fb>
    <v>200</v>
  </rv>
  <rv s="1">
    <fb>17.441304347826087</fb>
    <v>200</v>
  </rv>
  <rv s="1">
    <fb>17.22</fb>
    <v>200</v>
  </rv>
  <rv s="74">
    <v>395</v>
    <v>June 22 weather (daily)</v>
    <v>77</v>
    <v>396</v>
    <v>June 22</v>
    <v>7133</v>
    <v>7176</v>
    <v>7177</v>
    <v>6905</v>
    <v>7178</v>
    <v>7179</v>
    <v>7180</v>
    <v>June 22 weather (daily)</v>
  </rv>
  <rv s="1">
    <fb>39.262173913043476</fb>
    <v>200</v>
  </rv>
  <rv s="1">
    <fb>24.514565217391304</fb>
    <v>200</v>
  </rv>
  <rv s="1">
    <fb>5.7692307692307687E-3</fb>
    <v>200</v>
  </rv>
  <rv s="1">
    <fb>32.660434782608696</fb>
    <v>200</v>
  </rv>
  <rv s="1">
    <fb>16.764347826086958</fb>
    <v>200</v>
  </rv>
  <rv s="74">
    <v>395</v>
    <v>June 23 weather (daily)</v>
    <v>77</v>
    <v>396</v>
    <v>June 23</v>
    <v>7086</v>
    <v>7182</v>
    <v>7183</v>
    <v>7184</v>
    <v>7185</v>
    <v>7186</v>
    <v>7180</v>
    <v>June 23 weather (daily)</v>
  </rv>
  <rv s="1">
    <fb>39.48804347826087</fb>
    <v>200</v>
  </rv>
  <rv s="1">
    <fb>25.334347826086955</fb>
    <v>200</v>
  </rv>
  <rv s="1">
    <fb>33.132826086956527</fb>
    <v>200</v>
  </rv>
  <rv s="1">
    <fb>17.927826086956522</fb>
    <v>200</v>
  </rv>
  <rv s="1">
    <fb>19.39</fb>
    <v>200</v>
  </rv>
  <rv s="74">
    <v>395</v>
    <v>June 24 weather (daily)</v>
    <v>77</v>
    <v>396</v>
    <v>June 24</v>
    <v>7086</v>
    <v>7188</v>
    <v>7189</v>
    <v>7057</v>
    <v>7190</v>
    <v>7191</v>
    <v>7192</v>
    <v>June 24 weather (daily)</v>
  </rv>
  <rv s="1">
    <fb>39.351739130434787</fb>
    <v>200</v>
  </rv>
  <rv s="1">
    <fb>25.107391304347829</fb>
    <v>200</v>
  </rv>
  <rv s="1">
    <fb>32.711739130434779</fb>
    <v>200</v>
  </rv>
  <rv s="1">
    <fb>17.605869565217382</fb>
    <v>200</v>
  </rv>
  <rv s="1">
    <fb>16.61</fb>
    <v>200</v>
  </rv>
  <rv s="74">
    <v>395</v>
    <v>June 25 weather (daily)</v>
    <v>77</v>
    <v>396</v>
    <v>June 25</v>
    <v>7086</v>
    <v>7194</v>
    <v>7195</v>
    <v>6424</v>
    <v>7196</v>
    <v>7197</v>
    <v>7198</v>
    <v>June 25 weather (daily)</v>
  </rv>
  <rv s="1">
    <fb>39.485652173913039</fb>
    <v>200</v>
  </rv>
  <rv s="1">
    <fb>25.496304347826086</fb>
    <v>200</v>
  </rv>
  <rv s="1">
    <fb>33.094782608695652</fb>
    <v>200</v>
  </rv>
  <rv s="1">
    <fb>17.094999999999999</fb>
    <v>200</v>
  </rv>
  <rv s="1">
    <fb>15</fb>
    <v>200</v>
  </rv>
  <rv s="74">
    <v>395</v>
    <v>June 26 weather (daily)</v>
    <v>77</v>
    <v>396</v>
    <v>June 26</v>
    <v>7133</v>
    <v>7200</v>
    <v>7201</v>
    <v>6424</v>
    <v>7202</v>
    <v>7203</v>
    <v>7204</v>
    <v>June 26 weather (daily)</v>
  </rv>
  <rv s="1">
    <fb>40.04717391304348</fb>
    <v>200</v>
  </rv>
  <rv s="1">
    <fb>25.721086956521741</fb>
    <v>200</v>
  </rv>
  <rv s="1">
    <fb>33.47673913043478</fb>
    <v>200</v>
  </rv>
  <rv s="1">
    <fb>16.94130434782609</fb>
    <v>200</v>
  </rv>
  <rv s="74">
    <v>395</v>
    <v>June 27 weather (daily)</v>
    <v>77</v>
    <v>396</v>
    <v>June 27</v>
    <v>7086</v>
    <v>7206</v>
    <v>7207</v>
    <v>6424</v>
    <v>7208</v>
    <v>7209</v>
    <v>7180</v>
    <v>June 27 weather (daily)</v>
  </rv>
  <rv s="1">
    <fb>45.5</fb>
    <v>200</v>
  </rv>
  <rv s="1">
    <fb>40.632173913043474</fb>
    <v>200</v>
  </rv>
  <rv s="1">
    <fb>26.14478260869565</fb>
    <v>200</v>
  </rv>
  <rv s="1">
    <fb>33.931956521739139</fb>
    <v>200</v>
  </rv>
  <rv s="1">
    <fb>16.590652173913046</fb>
    <v>200</v>
  </rv>
  <rv s="1">
    <fb>16.72</fb>
    <v>200</v>
  </rv>
  <rv s="74">
    <v>395</v>
    <v>June 28 weather (daily)</v>
    <v>77</v>
    <v>396</v>
    <v>June 28</v>
    <v>7211</v>
    <v>7212</v>
    <v>7213</v>
    <v>6424</v>
    <v>7214</v>
    <v>7215</v>
    <v>7216</v>
    <v>June 28 weather (daily)</v>
  </rv>
  <rv s="1">
    <fb>40.720869565217392</fb>
    <v>200</v>
  </rv>
  <rv s="1">
    <fb>26.340434782608696</fb>
    <v>200</v>
  </rv>
  <rv s="1">
    <fb>34.119565217391305</fb>
    <v>200</v>
  </rv>
  <rv s="1">
    <fb>17.855652173913047</fb>
    <v>200</v>
  </rv>
  <rv s="74">
    <v>395</v>
    <v>June 29 weather (daily)</v>
    <v>77</v>
    <v>396</v>
    <v>June 29</v>
    <v>7169</v>
    <v>7218</v>
    <v>7219</v>
    <v>6424</v>
    <v>7220</v>
    <v>7221</v>
    <v>7198</v>
    <v>June 29 weather (daily)</v>
  </rv>
  <rv s="1">
    <fb>40.515652173913047</fb>
    <v>200</v>
  </rv>
  <rv s="1">
    <fb>26.196739130434782</fb>
    <v>200</v>
  </rv>
  <rv s="1">
    <fb>8.5185185185185183E-2</fb>
    <v>200</v>
  </rv>
  <rv s="1">
    <fb>33.816956521739129</fb>
    <v>200</v>
  </rv>
  <rv s="1">
    <fb>17.235217391304346</fb>
    <v>200</v>
  </rv>
  <rv s="1">
    <fb>18.28</fb>
    <v>200</v>
  </rv>
  <rv s="74">
    <v>395</v>
    <v>June 30 weather (daily)</v>
    <v>77</v>
    <v>396</v>
    <v>June 30</v>
    <v>7169</v>
    <v>7223</v>
    <v>7224</v>
    <v>7225</v>
    <v>7226</v>
    <v>7227</v>
    <v>7228</v>
    <v>June 30 weather (daily)</v>
  </rv>
  <rv s="1">
    <fb>40.421304347826087</fb>
    <v>200</v>
  </rv>
  <rv s="1">
    <fb>24.769347826086953</fb>
    <v>200</v>
  </rv>
  <rv s="1">
    <fb>5.61764705882353E-2</fb>
    <v>200</v>
  </rv>
  <rv s="1">
    <fb>33.059565217391302</fb>
    <v>200</v>
  </rv>
  <rv s="1">
    <fb>16.048260869565215</fb>
    <v>200</v>
  </rv>
  <rv s="1">
    <fb>17.5</fb>
    <v>200</v>
  </rv>
  <rv s="74">
    <v>395</v>
    <v>July 1 weather (daily)</v>
    <v>77</v>
    <v>396</v>
    <v>July 1</v>
    <v>7169</v>
    <v>7230</v>
    <v>7231</v>
    <v>7232</v>
    <v>7233</v>
    <v>7234</v>
    <v>7235</v>
    <v>July 1 weather (daily)</v>
  </rv>
  <rv s="1">
    <fb>40.437391304347827</fb>
    <v>200</v>
  </rv>
  <rv s="1">
    <fb>25.845652173913042</fb>
    <v>200</v>
  </rv>
  <rv s="1">
    <fb>2.9333333333333333E-2</fb>
    <v>200</v>
  </rv>
  <rv s="1">
    <fb>33.789782608695653</fb>
    <v>200</v>
  </rv>
  <rv s="1">
    <fb>17.746956521739129</fb>
    <v>200</v>
  </rv>
  <rv s="74">
    <v>395</v>
    <v>July 2 weather (daily)</v>
    <v>77</v>
    <v>396</v>
    <v>July 2</v>
    <v>7141</v>
    <v>7237</v>
    <v>7238</v>
    <v>7239</v>
    <v>7240</v>
    <v>7241</v>
    <v>7235</v>
    <v>July 2 weather (daily)</v>
  </rv>
  <rv s="1">
    <fb>40.225652173913048</fb>
    <v>200</v>
  </rv>
  <rv s="1">
    <fb>26.005869565217392</fb>
    <v>200</v>
  </rv>
  <rv s="1">
    <fb>33.697173913043478</fb>
    <v>200</v>
  </rv>
  <rv s="1">
    <fb>17.670434782608698</fb>
    <v>200</v>
  </rv>
  <rv s="74">
    <v>395</v>
    <v>July 3 weather (daily)</v>
    <v>77</v>
    <v>396</v>
    <v>July 3</v>
    <v>7141</v>
    <v>7243</v>
    <v>7244</v>
    <v>6424</v>
    <v>7245</v>
    <v>7246</v>
    <v>7180</v>
    <v>July 3 weather (daily)</v>
  </rv>
  <rv s="1">
    <fb>40.363913043478263</fb>
    <v>200</v>
  </rv>
  <rv s="1">
    <fb>26.084347826086955</fb>
    <v>200</v>
  </rv>
  <rv s="1">
    <fb>9.8666666666666666E-2</fb>
    <v>200</v>
  </rv>
  <rv s="1">
    <fb>33.65</fb>
    <v>200</v>
  </rv>
  <rv s="1">
    <fb>17.196304347826089</fb>
    <v>200</v>
  </rv>
  <rv s="74">
    <v>395</v>
    <v>July 4 weather (daily)</v>
    <v>77</v>
    <v>396</v>
    <v>July 4</v>
    <v>7169</v>
    <v>7248</v>
    <v>7249</v>
    <v>7250</v>
    <v>7251</v>
    <v>7252</v>
    <v>7180</v>
    <v>July 4 weather (daily)</v>
  </rv>
  <rv s="1">
    <fb>47</fb>
    <v>200</v>
  </rv>
  <rv s="1">
    <fb>40.620652173913044</fb>
    <v>200</v>
  </rv>
  <rv s="1">
    <fb>26.37913043478261</fb>
    <v>200</v>
  </rv>
  <rv s="1">
    <fb>3.6000000000000004E-2</fb>
    <v>200</v>
  </rv>
  <rv s="1">
    <fb>33.981086956521743</fb>
    <v>200</v>
  </rv>
  <rv s="1">
    <fb>15.669347826086955</fb>
    <v>200</v>
  </rv>
  <rv s="74">
    <v>395</v>
    <v>July 5 weather (daily)</v>
    <v>77</v>
    <v>396</v>
    <v>July 5</v>
    <v>7254</v>
    <v>7255</v>
    <v>7256</v>
    <v>7257</v>
    <v>7258</v>
    <v>7259</v>
    <v>7228</v>
    <v>July 5 weather (daily)</v>
  </rv>
  <rv s="1">
    <fb>46.72</fb>
    <v>200</v>
  </rv>
  <rv s="1">
    <fb>26.486521739130431</fb>
    <v>200</v>
  </rv>
  <rv s="1">
    <fb>2.4333333333333332E-2</fb>
    <v>200</v>
  </rv>
  <rv s="1">
    <fb>34.151739130434784</fb>
    <v>200</v>
  </rv>
  <rv s="1">
    <fb>17.026086956521738</fb>
    <v>200</v>
  </rv>
  <rv s="1">
    <fb>17.72</fb>
    <v>200</v>
  </rv>
  <rv s="74">
    <v>395</v>
    <v>July 6 weather (daily)</v>
    <v>77</v>
    <v>396</v>
    <v>July 6</v>
    <v>7261</v>
    <v>7218</v>
    <v>7262</v>
    <v>7263</v>
    <v>7264</v>
    <v>7265</v>
    <v>7266</v>
    <v>July 6 weather (daily)</v>
  </rv>
  <rv s="1">
    <fb>40.53108695652174</fb>
    <v>200</v>
  </rv>
  <rv s="1">
    <fb>26.75</fb>
    <v>200</v>
  </rv>
  <rv s="1">
    <fb>8.2758620689655175E-3</fb>
    <v>200</v>
  </rv>
  <rv s="1">
    <fb>33.881521739130434</fb>
    <v>200</v>
  </rv>
  <rv s="1">
    <fb>16.309999999999999</fb>
    <v>200</v>
  </rv>
  <rv s="1">
    <fb>18.78</fb>
    <v>200</v>
  </rv>
  <rv s="74">
    <v>395</v>
    <v>July 7 weather (daily)</v>
    <v>77</v>
    <v>396</v>
    <v>July 7</v>
    <v>7169</v>
    <v>7268</v>
    <v>7269</v>
    <v>7270</v>
    <v>7271</v>
    <v>7272</v>
    <v>7273</v>
    <v>July 7 weather (daily)</v>
  </rv>
  <rv s="1">
    <fb>40.025434782608698</fb>
    <v>200</v>
  </rv>
  <rv s="1">
    <fb>26.64108695652174</fb>
    <v>200</v>
  </rv>
  <rv s="1">
    <fb>1.4827586206896554E-2</fb>
    <v>200</v>
  </rv>
  <rv s="1">
    <fb>33.756304347826088</fb>
    <v>200</v>
  </rv>
  <rv s="1">
    <fb>16.156086956521737</fb>
    <v>200</v>
  </rv>
  <rv s="74">
    <v>395</v>
    <v>July 8 weather (daily)</v>
    <v>77</v>
    <v>396</v>
    <v>July 8</v>
    <v>7163</v>
    <v>7275</v>
    <v>7276</v>
    <v>7277</v>
    <v>7278</v>
    <v>7279</v>
    <v>6052</v>
    <v>July 8 weather (daily)</v>
  </rv>
  <rv s="1">
    <fb>40.095217391304345</fb>
    <v>200</v>
  </rv>
  <rv s="1">
    <fb>26.711521739130436</fb>
    <v>200</v>
  </rv>
  <rv s="1">
    <fb>0.108125</fb>
    <v>200</v>
  </rv>
  <rv s="1">
    <fb>33.680217391304367</fb>
    <v>200</v>
  </rv>
  <rv s="1">
    <fb>16.406304347826087</fb>
    <v>200</v>
  </rv>
  <rv s="74">
    <v>395</v>
    <v>July 9 weather (daily)</v>
    <v>77</v>
    <v>396</v>
    <v>July 9</v>
    <v>7141</v>
    <v>7281</v>
    <v>7282</v>
    <v>7283</v>
    <v>7284</v>
    <v>7285</v>
    <v>6022</v>
    <v>July 9 weather (daily)</v>
  </rv>
  <rv s="1">
    <fb>40.191086956521737</fb>
    <v>200</v>
  </rv>
  <rv s="1">
    <fb>26.62086956521739</fb>
    <v>200</v>
  </rv>
  <rv s="1">
    <fb>6.4666666666666664E-2</fb>
    <v>200</v>
  </rv>
  <rv s="1">
    <fb>33.743913043478258</fb>
    <v>200</v>
  </rv>
  <rv s="1">
    <fb>16.514999999999997</fb>
    <v>200</v>
  </rv>
  <rv s="1">
    <fb>18.89</fb>
    <v>200</v>
  </rv>
  <rv s="74">
    <v>395</v>
    <v>July 10 weather (daily)</v>
    <v>77</v>
    <v>396</v>
    <v>July 10</v>
    <v>7163</v>
    <v>7287</v>
    <v>7288</v>
    <v>7289</v>
    <v>7290</v>
    <v>7291</v>
    <v>7292</v>
    <v>July 10 weather (daily)</v>
  </rv>
  <rv s="1">
    <fb>40.119782608695651</fb>
    <v>200</v>
  </rv>
  <rv s="1">
    <fb>26.976956521739133</fb>
    <v>200</v>
  </rv>
  <rv s="1">
    <fb>33.856304347826089</fb>
    <v>200</v>
  </rv>
  <rv s="1">
    <fb>16.502826086956521</fb>
    <v>200</v>
  </rv>
  <rv s="74">
    <v>395</v>
    <v>July 11 weather (daily)</v>
    <v>77</v>
    <v>396</v>
    <v>July 11</v>
    <v>7169</v>
    <v>7294</v>
    <v>7295</v>
    <v>6768</v>
    <v>7296</v>
    <v>7297</v>
    <v>7228</v>
    <v>July 11 weather (daily)</v>
  </rv>
  <rv s="1">
    <fb>40.361956521739131</fb>
    <v>200</v>
  </rv>
  <rv s="1">
    <fb>26.405869565217394</fb>
    <v>200</v>
  </rv>
  <rv s="1">
    <fb>1.8333333333333333E-2</fb>
    <v>200</v>
  </rv>
  <rv s="1">
    <fb>33.77021739130435</fb>
    <v>200</v>
  </rv>
  <rv s="1">
    <fb>15.938913043478262</fb>
    <v>200</v>
  </rv>
  <rv s="74">
    <v>395</v>
    <v>July 12 weather (daily)</v>
    <v>77</v>
    <v>396</v>
    <v>July 12</v>
    <v>7169</v>
    <v>7299</v>
    <v>7300</v>
    <v>7301</v>
    <v>7302</v>
    <v>7303</v>
    <v>7228</v>
    <v>July 12 weather (daily)</v>
  </rv>
  <rv s="1">
    <fb>46</fb>
    <v>200</v>
  </rv>
  <rv s="1">
    <fb>40.404782608695648</fb>
    <v>200</v>
  </rv>
  <rv s="1">
    <fb>26.569130434782611</fb>
    <v>200</v>
  </rv>
  <rv s="1">
    <fb>7.3333333333333323E-3</fb>
    <v>200</v>
  </rv>
  <rv s="1">
    <fb>34.046086956521734</fb>
    <v>200</v>
  </rv>
  <rv s="1">
    <fb>15.174130434782612</fb>
    <v>200</v>
  </rv>
  <rv s="74">
    <v>395</v>
    <v>July 13 weather (daily)</v>
    <v>77</v>
    <v>396</v>
    <v>July 13</v>
    <v>7305</v>
    <v>7306</v>
    <v>7307</v>
    <v>7308</v>
    <v>7309</v>
    <v>7310</v>
    <v>7292</v>
    <v>July 13 weather (daily)</v>
  </rv>
  <rv s="1">
    <fb>40.768043478260871</fb>
    <v>200</v>
  </rv>
  <rv s="1">
    <fb>27.26195652173913</fb>
    <v>200</v>
  </rv>
  <rv s="1">
    <fb>2.0000000000000004E-2</fb>
    <v>200</v>
  </rv>
  <rv s="1">
    <fb>34.548043478260873</fb>
    <v>200</v>
  </rv>
  <rv s="1">
    <fb>15.480652173913043</fb>
    <v>200</v>
  </rv>
  <rv s="74">
    <v>395</v>
    <v>July 14 weather (daily)</v>
    <v>77</v>
    <v>396</v>
    <v>July 14</v>
    <v>7169</v>
    <v>7312</v>
    <v>7313</v>
    <v>7314</v>
    <v>7315</v>
    <v>7316</v>
    <v>6022</v>
    <v>July 14 weather (daily)</v>
  </rv>
  <rv s="1">
    <fb>40.661956521739128</fb>
    <v>200</v>
  </rv>
  <rv s="1">
    <fb>27.031304347826087</fb>
    <v>200</v>
  </rv>
  <rv s="1">
    <fb>4.3548387096774194E-2</fb>
    <v>200</v>
  </rv>
  <rv s="1">
    <fb>34.195652173913047</fb>
    <v>200</v>
  </rv>
  <rv s="1">
    <fb>15.633695652173914</fb>
    <v>200</v>
  </rv>
  <rv s="74">
    <v>395</v>
    <v>July 15 weather (daily)</v>
    <v>77</v>
    <v>396</v>
    <v>July 15</v>
    <v>7169</v>
    <v>7318</v>
    <v>7319</v>
    <v>7320</v>
    <v>7321</v>
    <v>7322</v>
    <v>6022</v>
    <v>July 15 weather (daily)</v>
  </rv>
  <rv s="1">
    <fb>40.493913043478265</fb>
    <v>200</v>
  </rv>
  <rv s="1">
    <fb>27.672608695652176</fb>
    <v>200</v>
  </rv>
  <rv s="1">
    <fb>0.57322580645161303</fb>
    <v>200</v>
  </rv>
  <rv s="1">
    <fb>34.024130434782613</fb>
    <v>200</v>
  </rv>
  <rv s="1">
    <fb>16.535652173913043</fb>
    <v>200</v>
  </rv>
  <rv s="74">
    <v>395</v>
    <v>July 16 weather (daily)</v>
    <v>77</v>
    <v>396</v>
    <v>July 16</v>
    <v>7169</v>
    <v>7324</v>
    <v>7325</v>
    <v>7326</v>
    <v>7327</v>
    <v>7328</v>
    <v>6052</v>
    <v>July 16 weather (daily)</v>
  </rv>
  <rv s="1">
    <fb>40.378913043478256</fb>
    <v>200</v>
  </rv>
  <rv s="1">
    <fb>27.458913043478265</fb>
    <v>200</v>
  </rv>
  <rv s="1">
    <fb>2.6774193548387094E-2</fb>
    <v>200</v>
  </rv>
  <rv s="1">
    <fb>34.172826086956526</fb>
    <v>200</v>
  </rv>
  <rv s="1">
    <fb>16.94152173913044</fb>
    <v>200</v>
  </rv>
  <rv s="74">
    <v>395</v>
    <v>July 17 weather (daily)</v>
    <v>77</v>
    <v>396</v>
    <v>July 17</v>
    <v>7261</v>
    <v>7330</v>
    <v>7331</v>
    <v>7332</v>
    <v>7333</v>
    <v>7334</v>
    <v>6092</v>
    <v>July 17 weather (daily)</v>
  </rv>
  <rv s="1">
    <fb>40.533913043478258</fb>
    <v>200</v>
  </rv>
  <rv s="1">
    <fb>27.010652173913037</fb>
    <v>200</v>
  </rv>
  <rv s="1">
    <fb>4.2142857142857142E-2</fb>
    <v>200</v>
  </rv>
  <rv s="1">
    <fb>34.055</fb>
    <v>200</v>
  </rv>
  <rv s="1">
    <fb>17.356956521739132</fb>
    <v>200</v>
  </rv>
  <rv s="1">
    <fb>16.5</fb>
    <v>200</v>
  </rv>
  <rv s="74">
    <v>395</v>
    <v>July 18 weather (daily)</v>
    <v>77</v>
    <v>396</v>
    <v>July 18</v>
    <v>7261</v>
    <v>7336</v>
    <v>7337</v>
    <v>7338</v>
    <v>7339</v>
    <v>7340</v>
    <v>7341</v>
    <v>July 18 weather (daily)</v>
  </rv>
  <rv s="1">
    <fb>47.22</fb>
    <v>200</v>
  </rv>
  <rv s="1">
    <fb>40.631739130434781</fb>
    <v>200</v>
  </rv>
  <rv s="1">
    <fb>26.402173913043477</fb>
    <v>200</v>
  </rv>
  <rv s="1">
    <fb>1.0967741935483872E-2</fb>
    <v>200</v>
  </rv>
  <rv s="1">
    <fb>33.777826086956523</fb>
    <v>200</v>
  </rv>
  <rv s="1">
    <fb>16.405869565217394</fb>
    <v>200</v>
  </rv>
  <rv s="74">
    <v>395</v>
    <v>July 19 weather (daily)</v>
    <v>77</v>
    <v>396</v>
    <v>July 19</v>
    <v>7343</v>
    <v>7344</v>
    <v>7345</v>
    <v>7346</v>
    <v>7347</v>
    <v>7348</v>
    <v>7131</v>
    <v>July 19 weather (daily)</v>
  </rv>
  <rv s="1">
    <fb>40.106086956521743</fb>
    <v>200</v>
  </rv>
  <rv s="1">
    <fb>26.094999999999999</fb>
    <v>200</v>
  </rv>
  <rv s="1">
    <fb>4.068965517241379E-2</fb>
    <v>200</v>
  </rv>
  <rv s="1">
    <fb>33.434999999999995</fb>
    <v>200</v>
  </rv>
  <rv s="1">
    <fb>16.583478260869565</fb>
    <v>200</v>
  </rv>
  <rv s="74">
    <v>395</v>
    <v>July 20 weather (daily)</v>
    <v>77</v>
    <v>396</v>
    <v>July 20</v>
    <v>7343</v>
    <v>7350</v>
    <v>7351</v>
    <v>7352</v>
    <v>7353</v>
    <v>7354</v>
    <v>7131</v>
    <v>July 20 weather (daily)</v>
  </rv>
  <rv s="1">
    <fb>39.582391304347823</fb>
    <v>200</v>
  </rv>
  <rv s="1">
    <fb>26.299565217391304</fb>
    <v>200</v>
  </rv>
  <rv s="1">
    <fb>9.375E-2</fb>
    <v>200</v>
  </rv>
  <rv s="1">
    <fb>33.055217391304346</fb>
    <v>200</v>
  </rv>
  <rv s="1">
    <fb>14.904347826086964</fb>
    <v>200</v>
  </rv>
  <rv s="1">
    <fb>17</fb>
    <v>200</v>
  </rv>
  <rv s="74">
    <v>395</v>
    <v>July 21 weather (daily)</v>
    <v>77</v>
    <v>396</v>
    <v>July 21</v>
    <v>7086</v>
    <v>7356</v>
    <v>7357</v>
    <v>7358</v>
    <v>7359</v>
    <v>7360</v>
    <v>7361</v>
    <v>July 21 weather (daily)</v>
  </rv>
  <rv s="1">
    <fb>39.863695652173917</fb>
    <v>200</v>
  </rv>
  <rv s="1">
    <fb>26.204130434782606</fb>
    <v>200</v>
  </rv>
  <rv s="1">
    <fb>5.5862068965517243E-2</fb>
    <v>200</v>
  </rv>
  <rv s="1">
    <fb>33.36304347826087</fb>
    <v>200</v>
  </rv>
  <rv s="1">
    <fb>14.465217391304348</fb>
    <v>200</v>
  </rv>
  <rv s="74">
    <v>395</v>
    <v>July 22 weather (daily)</v>
    <v>77</v>
    <v>396</v>
    <v>July 22</v>
    <v>7086</v>
    <v>7363</v>
    <v>7364</v>
    <v>7365</v>
    <v>7366</v>
    <v>7367</v>
    <v>7361</v>
    <v>July 22 weather (daily)</v>
  </rv>
  <rv s="1">
    <fb>40.109130434782607</fb>
    <v>200</v>
  </rv>
  <rv s="1">
    <fb>26.442391304347826</fb>
    <v>200</v>
  </rv>
  <rv s="1">
    <fb>4.6129032258064515E-2</fb>
    <v>200</v>
  </rv>
  <rv s="1">
    <fb>33.553260869565214</fb>
    <v>200</v>
  </rv>
  <rv s="1">
    <fb>14.489782608695652</fb>
    <v>200</v>
  </rv>
  <rv s="1">
    <fb>18.5</fb>
    <v>200</v>
  </rv>
  <rv s="74">
    <v>395</v>
    <v>July 23 weather (daily)</v>
    <v>77</v>
    <v>396</v>
    <v>July 23</v>
    <v>7086</v>
    <v>7369</v>
    <v>7370</v>
    <v>7371</v>
    <v>7372</v>
    <v>7373</v>
    <v>7374</v>
    <v>July 23 weather (daily)</v>
  </rv>
  <rv s="1">
    <fb>40.08608695652174</fb>
    <v>200</v>
  </rv>
  <rv s="1">
    <fb>26.425869565217393</fb>
    <v>200</v>
  </rv>
  <rv s="1">
    <fb>0.12516129032258064</fb>
    <v>200</v>
  </rv>
  <rv s="1">
    <fb>33.428478260869568</fb>
    <v>200</v>
  </rv>
  <rv s="1">
    <fb>14.505434782608694</fb>
    <v>200</v>
  </rv>
  <rv s="1">
    <fb>19.11</fb>
    <v>200</v>
  </rv>
  <rv s="74">
    <v>395</v>
    <v>July 24 weather (daily)</v>
    <v>77</v>
    <v>396</v>
    <v>July 24</v>
    <v>7141</v>
    <v>7376</v>
    <v>7377</v>
    <v>7378</v>
    <v>7379</v>
    <v>7380</v>
    <v>7381</v>
    <v>July 24 weather (daily)</v>
  </rv>
  <rv s="1">
    <fb>40.268695652173918</fb>
    <v>200</v>
  </rv>
  <rv s="1">
    <fb>26.79717391304348</fb>
    <v>200</v>
  </rv>
  <rv s="1">
    <fb>8.7419354838709676E-2</fb>
    <v>200</v>
  </rv>
  <rv s="1">
    <fb>34.049999999999997</fb>
    <v>200</v>
  </rv>
  <rv s="1">
    <fb>14.011521739130433</fb>
    <v>200</v>
  </rv>
  <rv s="1">
    <fb>19.78</fb>
    <v>200</v>
  </rv>
  <rv s="74">
    <v>395</v>
    <v>July 25 weather (daily)</v>
    <v>77</v>
    <v>396</v>
    <v>July 25</v>
    <v>7141</v>
    <v>7383</v>
    <v>7384</v>
    <v>7385</v>
    <v>7386</v>
    <v>7387</v>
    <v>7388</v>
    <v>July 25 weather (daily)</v>
  </rv>
  <rv s="1">
    <fb>40.450869565217388</fb>
    <v>200</v>
  </rv>
  <rv s="1">
    <fb>27.025434782608698</fb>
    <v>200</v>
  </rv>
  <rv s="1">
    <fb>0.10181818181818181</fb>
    <v>200</v>
  </rv>
  <rv s="1">
    <fb>34.100869565217394</fb>
    <v>200</v>
  </rv>
  <rv s="1">
    <fb>14.811739130434784</fb>
    <v>200</v>
  </rv>
  <rv s="74">
    <v>395</v>
    <v>July 26 weather (daily)</v>
    <v>77</v>
    <v>396</v>
    <v>July 26</v>
    <v>7169</v>
    <v>7390</v>
    <v>7391</v>
    <v>7392</v>
    <v>7393</v>
    <v>7394</v>
    <v>6037</v>
    <v>July 26 weather (daily)</v>
  </rv>
  <rv s="1">
    <fb>40.558913043478263</fb>
    <v>200</v>
  </rv>
  <rv s="1">
    <fb>26.930869565217389</fb>
    <v>200</v>
  </rv>
  <rv s="1">
    <fb>2.8571428571428574E-2</fb>
    <v>200</v>
  </rv>
  <rv s="1">
    <fb>34.183478260869563</fb>
    <v>200</v>
  </rv>
  <rv s="1">
    <fb>14.804130434782609</fb>
    <v>200</v>
  </rv>
  <rv s="74">
    <v>395</v>
    <v>July 27 weather (daily)</v>
    <v>77</v>
    <v>396</v>
    <v>July 27</v>
    <v>7163</v>
    <v>7396</v>
    <v>7397</v>
    <v>7398</v>
    <v>7399</v>
    <v>7400</v>
    <v>6037</v>
    <v>July 27 weather (daily)</v>
  </rv>
  <rv s="1">
    <fb>40.554347826086953</fb>
    <v>200</v>
  </rv>
  <rv s="1">
    <fb>26.946739130434786</fb>
    <v>200</v>
  </rv>
  <rv s="1">
    <fb>3.6363636363636362E-2</fb>
    <v>200</v>
  </rv>
  <rv s="1">
    <fb>33.967173913043482</fb>
    <v>200</v>
  </rv>
  <rv s="1">
    <fb>13.450869565217392</fb>
    <v>200</v>
  </rv>
  <rv s="74">
    <v>395</v>
    <v>July 28 weather (daily)</v>
    <v>77</v>
    <v>396</v>
    <v>July 28</v>
    <v>7169</v>
    <v>7402</v>
    <v>7403</v>
    <v>7404</v>
    <v>7405</v>
    <v>7406</v>
    <v>7192</v>
    <v>July 28 weather (daily)</v>
  </rv>
  <rv s="1">
    <fb>40.864565217391302</fb>
    <v>200</v>
  </rv>
  <rv s="1">
    <fb>27.25826086956522</fb>
    <v>200</v>
  </rv>
  <rv s="1">
    <fb>0.15931034482758621</fb>
    <v>200</v>
  </rv>
  <rv s="1">
    <fb>34.207826086956523</fb>
    <v>200</v>
  </rv>
  <rv s="1">
    <fb>13.92608695652174</fb>
    <v>200</v>
  </rv>
  <rv s="1">
    <fb>16.28</fb>
    <v>200</v>
  </rv>
  <rv s="74">
    <v>395</v>
    <v>July 29 weather (daily)</v>
    <v>77</v>
    <v>396</v>
    <v>July 29</v>
    <v>7169</v>
    <v>7408</v>
    <v>7409</v>
    <v>7410</v>
    <v>7411</v>
    <v>7412</v>
    <v>7413</v>
    <v>July 29 weather (daily)</v>
  </rv>
  <rv s="1">
    <fb>40.951304347826088</fb>
    <v>200</v>
  </rv>
  <rv s="1">
    <fb>27.086956521739129</fb>
    <v>200</v>
  </rv>
  <rv s="1">
    <fb>34.342391304347828</fb>
    <v>200</v>
  </rv>
  <rv s="1">
    <fb>15.411739130434784</fb>
    <v>200</v>
  </rv>
  <rv s="1">
    <fb>18</fb>
    <v>200</v>
  </rv>
  <rv s="74">
    <v>395</v>
    <v>July 30 weather (daily)</v>
    <v>77</v>
    <v>396</v>
    <v>July 30</v>
    <v>7169</v>
    <v>7415</v>
    <v>7416</v>
    <v>6424</v>
    <v>7417</v>
    <v>7418</v>
    <v>7419</v>
    <v>July 30 weather (daily)</v>
  </rv>
  <rv s="1">
    <fb>40.323260869565217</fb>
    <v>200</v>
  </rv>
  <rv s="1">
    <fb>27.053478260869564</fb>
    <v>200</v>
  </rv>
  <rv s="1">
    <fb>1.6896551724137929E-2</fb>
    <v>200</v>
  </rv>
  <rv s="1">
    <fb>33.791304347826092</fb>
    <v>200</v>
  </rv>
  <rv s="1">
    <fb>14.883913043478261</fb>
    <v>200</v>
  </rv>
  <rv s="74">
    <v>395</v>
    <v>July 31 weather (daily)</v>
    <v>77</v>
    <v>396</v>
    <v>July 31</v>
    <v>7169</v>
    <v>7421</v>
    <v>7422</v>
    <v>7423</v>
    <v>7424</v>
    <v>7425</v>
    <v>6106</v>
    <v>July 31 weather (daily)</v>
  </rv>
  <rv s="1">
    <fb>40.026739130434784</fb>
    <v>200</v>
  </rv>
  <rv s="1">
    <fb>25.885869565217391</fb>
    <v>200</v>
  </rv>
  <rv s="1">
    <fb>0.16200000000000003</fb>
    <v>200</v>
  </rv>
  <rv s="1">
    <fb>33.166304347826092</fb>
    <v>200</v>
  </rv>
  <rv s="1">
    <fb>13.728695652173915</fb>
    <v>200</v>
  </rv>
  <rv s="74">
    <v>395</v>
    <v>August 1 weather (daily)</v>
    <v>77</v>
    <v>396</v>
    <v>August 1</v>
    <v>7169</v>
    <v>7427</v>
    <v>7428</v>
    <v>7429</v>
    <v>7430</v>
    <v>7431</v>
    <v>6037</v>
    <v>August 1 weather (daily)</v>
  </rv>
  <rv s="1">
    <fb>46.61</fb>
    <v>200</v>
  </rv>
  <rv s="1">
    <fb>40.223478260869562</fb>
    <v>200</v>
  </rv>
  <rv s="1">
    <fb>26.876956521739135</fb>
    <v>200</v>
  </rv>
  <rv s="1">
    <fb>2.2121212121212121E-2</fb>
    <v>200</v>
  </rv>
  <rv s="1">
    <fb>33.699347826086957</fb>
    <v>200</v>
  </rv>
  <rv s="1">
    <fb>14.55086956521739</fb>
    <v>200</v>
  </rv>
  <rv s="74">
    <v>395</v>
    <v>August 2 weather (daily)</v>
    <v>77</v>
    <v>396</v>
    <v>August 2</v>
    <v>7433</v>
    <v>7434</v>
    <v>7435</v>
    <v>7436</v>
    <v>7437</v>
    <v>7438</v>
    <v>6037</v>
    <v>August 2 weather (daily)</v>
  </rv>
  <rv s="1">
    <fb>40.687391304347827</fb>
    <v>200</v>
  </rv>
  <rv s="1">
    <fb>26.632826086956523</fb>
    <v>200</v>
  </rv>
  <rv s="1">
    <fb>5.1515151515151517E-3</fb>
    <v>200</v>
  </rv>
  <rv s="1">
    <fb>33.805217391304346</fb>
    <v>200</v>
  </rv>
  <rv s="1">
    <fb>15.278913043478262</fb>
    <v>200</v>
  </rv>
  <rv s="74">
    <v>395</v>
    <v>August 3 weather (daily)</v>
    <v>77</v>
    <v>396</v>
    <v>August 3</v>
    <v>7169</v>
    <v>7440</v>
    <v>7441</v>
    <v>7442</v>
    <v>7443</v>
    <v>7444</v>
    <v>6037</v>
    <v>August 3 weather (daily)</v>
  </rv>
  <rv s="1">
    <fb>40.468260869565214</fb>
    <v>200</v>
  </rv>
  <rv s="1">
    <fb>26.525217391304349</fb>
    <v>200</v>
  </rv>
  <rv s="1">
    <fb>3.5925925925925924E-2</fb>
    <v>200</v>
  </rv>
  <rv s="1">
    <fb>33.51565217391304</fb>
    <v>200</v>
  </rv>
  <rv s="1">
    <fb>15.408043478260872</fb>
    <v>200</v>
  </rv>
  <rv s="74">
    <v>395</v>
    <v>August 4 weather (daily)</v>
    <v>77</v>
    <v>396</v>
    <v>August 4</v>
    <v>7433</v>
    <v>7446</v>
    <v>7447</v>
    <v>7448</v>
    <v>7449</v>
    <v>7450</v>
    <v>6037</v>
    <v>August 4 weather (daily)</v>
  </rv>
  <rv s="1">
    <fb>40.242888888888885</fb>
    <v>200</v>
  </rv>
  <rv s="1">
    <fb>26.605999999999998</fb>
    <v>200</v>
  </rv>
  <rv s="1">
    <fb>2.9666666666666668E-2</fb>
    <v>200</v>
  </rv>
  <rv s="1">
    <fb>33.461956521739133</fb>
    <v>200</v>
  </rv>
  <rv s="1">
    <fb>15.230434782608697</fb>
    <v>200</v>
  </rv>
  <rv s="74">
    <v>395</v>
    <v>August 5 weather (daily)</v>
    <v>77</v>
    <v>396</v>
    <v>August 5</v>
    <v>7211</v>
    <v>7452</v>
    <v>7453</v>
    <v>7454</v>
    <v>7455</v>
    <v>7456</v>
    <v>7228</v>
    <v>August 5 weather (daily)</v>
  </rv>
  <rv s="1">
    <fb>40.503695652173917</fb>
    <v>200</v>
  </rv>
  <rv s="1">
    <fb>34.065217391304351</fb>
    <v>200</v>
  </rv>
  <rv s="1">
    <fb>15.56108695652174</fb>
    <v>200</v>
  </rv>
  <rv s="74">
    <v>395</v>
    <v>August 6 weather (daily)</v>
    <v>77</v>
    <v>396</v>
    <v>August 6</v>
    <v>7141</v>
    <v>7458</v>
    <v>7384</v>
    <v>6424</v>
    <v>7459</v>
    <v>7460</v>
    <v>7228</v>
    <v>August 6 weather (daily)</v>
  </rv>
  <rv s="1">
    <fb>40.212608695652172</fb>
    <v>200</v>
  </rv>
  <rv s="1">
    <fb>26.966304347826089</fb>
    <v>200</v>
  </rv>
  <rv s="1">
    <fb>6.2222222222222227E-2</fb>
    <v>200</v>
  </rv>
  <rv s="1">
    <fb>33.769347826086957</fb>
    <v>200</v>
  </rv>
  <rv s="74">
    <v>395</v>
    <v>August 7 weather (daily)</v>
    <v>77</v>
    <v>396</v>
    <v>August 7</v>
    <v>7211</v>
    <v>7462</v>
    <v>7463</v>
    <v>7464</v>
    <v>7465</v>
    <v>7174</v>
    <v>6037</v>
    <v>August 7 weather (daily)</v>
  </rv>
  <rv s="1">
    <fb>39.962826086956518</fb>
    <v>200</v>
  </rv>
  <rv s="1">
    <fb>26.527826086956519</fb>
    <v>200</v>
  </rv>
  <rv s="1">
    <fb>4.357142857142856E-2</fb>
    <v>200</v>
  </rv>
  <rv s="1">
    <fb>33.587826086956518</fb>
    <v>200</v>
  </rv>
  <rv s="1">
    <fb>15.355652173913043</fb>
    <v>200</v>
  </rv>
  <rv s="74">
    <v>395</v>
    <v>August 8 weather (daily)</v>
    <v>77</v>
    <v>396</v>
    <v>August 8</v>
    <v>7086</v>
    <v>7467</v>
    <v>7468</v>
    <v>7469</v>
    <v>7470</v>
    <v>7471</v>
    <v>6037</v>
    <v>August 8 weather (daily)</v>
  </rv>
  <rv s="1">
    <fb>40.086739130434786</fb>
    <v>200</v>
  </rv>
  <rv s="1">
    <fb>26.612391304347828</fb>
    <v>200</v>
  </rv>
  <rv s="1">
    <fb>8.0000000000000016E-2</fb>
    <v>200</v>
  </rv>
  <rv s="1">
    <fb>33.526304347826091</fb>
    <v>200</v>
  </rv>
  <rv s="1">
    <fb>14.228478260869565</fb>
    <v>200</v>
  </rv>
  <rv s="74">
    <v>395</v>
    <v>August 9 weather (daily)</v>
    <v>77</v>
    <v>396</v>
    <v>August 9</v>
    <v>7211</v>
    <v>7473</v>
    <v>7474</v>
    <v>7475</v>
    <v>7476</v>
    <v>7477</v>
    <v>7192</v>
    <v>August 9 weather (daily)</v>
  </rv>
  <rv s="1">
    <fb>40.143913043478264</fb>
    <v>200</v>
  </rv>
  <rv s="1">
    <fb>26.718695652173913</fb>
    <v>200</v>
  </rv>
  <rv s="1">
    <fb>3.9333333333333338E-2</fb>
    <v>200</v>
  </rv>
  <rv s="1">
    <fb>33.530434782608701</fb>
    <v>200</v>
  </rv>
  <rv s="1">
    <fb>14.71108695652174</fb>
    <v>200</v>
  </rv>
  <rv s="74">
    <v>395</v>
    <v>August 10 weather (daily)</v>
    <v>77</v>
    <v>396</v>
    <v>August 10</v>
    <v>7086</v>
    <v>7479</v>
    <v>7480</v>
    <v>7481</v>
    <v>7482</v>
    <v>7483</v>
    <v>6037</v>
    <v>August 10 weather (daily)</v>
  </rv>
  <rv s="1">
    <fb>39.998913043478254</fb>
    <v>200</v>
  </rv>
  <rv s="1">
    <fb>26.479347826086961</fb>
    <v>200</v>
  </rv>
  <rv s="1">
    <fb>0.11321428571428571</fb>
    <v>200</v>
  </rv>
  <rv s="1">
    <fb>33.240869565217388</fb>
    <v>200</v>
  </rv>
  <rv s="1">
    <fb>14.89282608695652</fb>
    <v>200</v>
  </rv>
  <rv s="74">
    <v>395</v>
    <v>August 11 weather (daily)</v>
    <v>77</v>
    <v>396</v>
    <v>August 11</v>
    <v>7086</v>
    <v>7485</v>
    <v>7486</v>
    <v>7487</v>
    <v>7488</v>
    <v>7489</v>
    <v>7192</v>
    <v>August 11 weather (daily)</v>
  </rv>
  <rv s="1">
    <fb>39.52652173913043</fb>
    <v>200</v>
  </rv>
  <rv s="1">
    <fb>25.916956521739131</fb>
    <v>200</v>
  </rv>
  <rv s="1">
    <fb>0.15193548387096775</fb>
    <v>200</v>
  </rv>
  <rv s="1">
    <fb>32.682173913043478</fb>
    <v>200</v>
  </rv>
  <rv s="74">
    <v>395</v>
    <v>August 12 weather (daily)</v>
    <v>77</v>
    <v>396</v>
    <v>August 12</v>
    <v>7141</v>
    <v>7491</v>
    <v>7492</v>
    <v>7493</v>
    <v>7494</v>
    <v>7394</v>
    <v>6037</v>
    <v>August 12 weather (daily)</v>
  </rv>
  <rv s="1">
    <fb>39.402173913043477</fb>
    <v>200</v>
  </rv>
  <rv s="1">
    <fb>25.981521739130436</fb>
    <v>200</v>
  </rv>
  <rv s="1">
    <fb>0.16785714285714287</fb>
    <v>200</v>
  </rv>
  <rv s="1">
    <fb>32.835652173913047</fb>
    <v>200</v>
  </rv>
  <rv s="1">
    <fb>13.38304347826087</fb>
    <v>200</v>
  </rv>
  <rv s="74">
    <v>395</v>
    <v>August 13 weather (daily)</v>
    <v>77</v>
    <v>396</v>
    <v>August 13</v>
    <v>7086</v>
    <v>7496</v>
    <v>7497</v>
    <v>7498</v>
    <v>7499</v>
    <v>7500</v>
    <v>7192</v>
    <v>August 13 weather (daily)</v>
  </rv>
  <rv s="1">
    <fb>39.418913043478263</fb>
    <v>200</v>
  </rv>
  <rv s="1">
    <fb>26.008043478260873</fb>
    <v>200</v>
  </rv>
  <rv s="1">
    <fb>0.1017857142857143</fb>
    <v>200</v>
  </rv>
  <rv s="1">
    <fb>33.050434782608697</fb>
    <v>200</v>
  </rv>
  <rv s="1">
    <fb>15.226956521739131</fb>
    <v>200</v>
  </rv>
  <rv s="74">
    <v>395</v>
    <v>August 14 weather (daily)</v>
    <v>77</v>
    <v>396</v>
    <v>August 14</v>
    <v>7126</v>
    <v>7502</v>
    <v>7503</v>
    <v>7504</v>
    <v>7505</v>
    <v>7506</v>
    <v>7292</v>
    <v>August 14 weather (daily)</v>
  </rv>
  <rv s="1">
    <fb>39.128478260869564</fb>
    <v>200</v>
  </rv>
  <rv s="1">
    <fb>25.749782608695654</fb>
    <v>200</v>
  </rv>
  <rv s="1">
    <fb>4.2903225806451617E-2</fb>
    <v>200</v>
  </rv>
  <rv s="1">
    <fb>32.364565217391302</fb>
    <v>200</v>
  </rv>
  <rv s="1">
    <fb>15.662173913043475</fb>
    <v>200</v>
  </rv>
  <rv s="1">
    <fb>17.78</fb>
    <v>200</v>
  </rv>
  <rv s="74">
    <v>395</v>
    <v>August 15 weather (daily)</v>
    <v>77</v>
    <v>396</v>
    <v>August 15</v>
    <v>7133</v>
    <v>7508</v>
    <v>7509</v>
    <v>7510</v>
    <v>7511</v>
    <v>7512</v>
    <v>7513</v>
    <v>August 15 weather (daily)</v>
  </rv>
  <rv s="1">
    <fb>38.867173913043473</fb>
    <v>200</v>
  </rv>
  <rv s="1">
    <fb>25.761956521739133</fb>
    <v>200</v>
  </rv>
  <rv s="1">
    <fb>1.0740740740740742E-2</fb>
    <v>200</v>
  </rv>
  <rv s="1">
    <fb>32.32782608695652</fb>
    <v>200</v>
  </rv>
  <rv s="1">
    <fb>14.868478260869566</fb>
    <v>200</v>
  </rv>
  <rv s="1">
    <fb>16.11</fb>
    <v>200</v>
  </rv>
  <rv s="74">
    <v>395</v>
    <v>August 16 weather (daily)</v>
    <v>77</v>
    <v>396</v>
    <v>August 16</v>
    <v>7133</v>
    <v>7515</v>
    <v>7516</v>
    <v>7517</v>
    <v>7518</v>
    <v>7519</v>
    <v>7520</v>
    <v>August 16 weather (daily)</v>
  </rv>
  <rv s="1">
    <fb>39.025869565217391</fb>
    <v>200</v>
  </rv>
  <rv s="1">
    <fb>25.273043478260867</fb>
    <v>200</v>
  </rv>
  <rv s="1">
    <fb>0.17433333333333331</fb>
    <v>200</v>
  </rv>
  <rv s="1">
    <fb>32.188478260869566</fb>
    <v>200</v>
  </rv>
  <rv s="1">
    <fb>14.968695652173912</fb>
    <v>200</v>
  </rv>
  <rv s="74">
    <v>395</v>
    <v>August 17 weather (daily)</v>
    <v>77</v>
    <v>396</v>
    <v>August 17</v>
    <v>7133</v>
    <v>7522</v>
    <v>7523</v>
    <v>7524</v>
    <v>7525</v>
    <v>7526</v>
    <v>7520</v>
    <v>August 17 weather (daily)</v>
  </rv>
  <rv s="1">
    <fb>38.850217391304348</fb>
    <v>200</v>
  </rv>
  <rv s="1">
    <fb>25.169130434782613</fb>
    <v>200</v>
  </rv>
  <rv s="1">
    <fb>5.7931034482758617E-2</fb>
    <v>200</v>
  </rv>
  <rv s="1">
    <fb>32.403695652173909</fb>
    <v>200</v>
  </rv>
  <rv s="1">
    <fb>15.464782608695655</fb>
    <v>200</v>
  </rv>
  <rv s="74">
    <v>395</v>
    <v>August 18 weather (daily)</v>
    <v>77</v>
    <v>396</v>
    <v>August 18</v>
    <v>7126</v>
    <v>7528</v>
    <v>7529</v>
    <v>7530</v>
    <v>7531</v>
    <v>7532</v>
    <v>7180</v>
    <v>August 18 weather (daily)</v>
  </rv>
  <rv s="1">
    <fb>38.476956521739133</fb>
    <v>200</v>
  </rv>
  <rv s="1">
    <fb>25.376739130434785</fb>
    <v>200</v>
  </rv>
  <rv s="1">
    <fb>3.2142857142857147E-2</fb>
    <v>200</v>
  </rv>
  <rv s="1">
    <fb>32.061956521739127</fb>
    <v>200</v>
  </rv>
  <rv s="1">
    <fb>15.625869565217391</fb>
    <v>200</v>
  </rv>
  <rv s="74">
    <v>395</v>
    <v>August 19 weather (daily)</v>
    <v>77</v>
    <v>396</v>
    <v>August 19</v>
    <v>7133</v>
    <v>7534</v>
    <v>7535</v>
    <v>7536</v>
    <v>7537</v>
    <v>7538</v>
    <v>7520</v>
    <v>August 19 weather (daily)</v>
  </rv>
  <rv s="1">
    <fb>38.517173913043479</fb>
    <v>200</v>
  </rv>
  <rv s="1">
    <fb>25.335869565217394</fb>
    <v>200</v>
  </rv>
  <rv s="1">
    <fb>2.4444444444444446E-2</fb>
    <v>200</v>
  </rv>
  <rv s="1">
    <fb>32.146956521739128</fb>
    <v>200</v>
  </rv>
  <rv s="1">
    <fb>15.170217391304346</fb>
    <v>200</v>
  </rv>
  <rv s="74">
    <v>395</v>
    <v>August 20 weather (daily)</v>
    <v>77</v>
    <v>396</v>
    <v>August 20</v>
    <v>7133</v>
    <v>7540</v>
    <v>7541</v>
    <v>7542</v>
    <v>7543</v>
    <v>7544</v>
    <v>7520</v>
    <v>August 20 weather (daily)</v>
  </rv>
  <rv s="1">
    <fb>38.636086956521737</fb>
    <v>200</v>
  </rv>
  <rv s="1">
    <fb>25.064565217391305</fb>
    <v>200</v>
  </rv>
  <rv s="1">
    <fb>32.041521739130431</fb>
    <v>200</v>
  </rv>
  <rv s="1">
    <fb>14.610652173913044</fb>
    <v>200</v>
  </rv>
  <rv s="74">
    <v>395</v>
    <v>August 21 weather (daily)</v>
    <v>77</v>
    <v>396</v>
    <v>August 21</v>
    <v>6956</v>
    <v>7546</v>
    <v>7547</v>
    <v>6645</v>
    <v>7548</v>
    <v>7549</v>
    <v>7513</v>
    <v>August 21 weather (daily)</v>
  </rv>
  <rv s="1">
    <fb>43</fb>
    <v>200</v>
  </rv>
  <rv s="1">
    <fb>38.679782608695653</fb>
    <v>200</v>
  </rv>
  <rv s="1">
    <fb>24.941956521739129</fb>
    <v>200</v>
  </rv>
  <rv s="1">
    <fb>3.3928571428571426E-2</fb>
    <v>200</v>
  </rv>
  <rv s="1">
    <fb>32.131956521739134</fb>
    <v>200</v>
  </rv>
  <rv s="1">
    <fb>15.102608695652174</fb>
    <v>200</v>
  </rv>
  <rv s="74">
    <v>395</v>
    <v>August 22 weather (daily)</v>
    <v>77</v>
    <v>396</v>
    <v>August 22</v>
    <v>7551</v>
    <v>7552</v>
    <v>7553</v>
    <v>7554</v>
    <v>7555</v>
    <v>7556</v>
    <v>7513</v>
    <v>August 22 weather (daily)</v>
  </rv>
  <rv s="1">
    <fb>38.177391304347822</fb>
    <v>200</v>
  </rv>
  <rv s="1">
    <fb>24.533478260869565</fb>
    <v>200</v>
  </rv>
  <rv s="1">
    <fb>2.2580645161290325E-3</fb>
    <v>200</v>
  </rv>
  <rv s="1">
    <fb>31.729565217391304</fb>
    <v>200</v>
  </rv>
  <rv s="1">
    <fb>15.617608695652173</fb>
    <v>200</v>
  </rv>
  <rv s="1">
    <fb>18.11</fb>
    <v>200</v>
  </rv>
  <rv s="74">
    <v>395</v>
    <v>August 23 weather (daily)</v>
    <v>77</v>
    <v>396</v>
    <v>August 23</v>
    <v>6956</v>
    <v>7558</v>
    <v>7559</v>
    <v>7560</v>
    <v>7561</v>
    <v>7562</v>
    <v>7563</v>
    <v>August 23 weather (daily)</v>
  </rv>
  <rv s="1">
    <fb>38.622826086956522</fb>
    <v>200</v>
  </rv>
  <rv s="1">
    <fb>24.416304347826088</fb>
    <v>200</v>
  </rv>
  <rv s="1">
    <fb>3.4838709677419359E-2</fb>
    <v>200</v>
  </rv>
  <rv s="1">
    <fb>31.518478260869564</fb>
    <v>200</v>
  </rv>
  <rv s="1">
    <fb>14.679782608695652</fb>
    <v>200</v>
  </rv>
  <rv s="74">
    <v>395</v>
    <v>August 24 weather (daily)</v>
    <v>77</v>
    <v>396</v>
    <v>August 24</v>
    <v>7126</v>
    <v>7565</v>
    <v>7566</v>
    <v>7567</v>
    <v>7568</v>
    <v>7569</v>
    <v>7419</v>
    <v>August 24 weather (daily)</v>
  </rv>
  <rv s="1">
    <fb>43.5</fb>
    <v>200</v>
  </rv>
  <rv s="1">
    <fb>38.334347826086962</fb>
    <v>200</v>
  </rv>
  <rv s="1">
    <fb>24.850217391304351</fb>
    <v>200</v>
  </rv>
  <rv s="1">
    <fb>2.3548387096774193E-2</fb>
    <v>200</v>
  </rv>
  <rv s="1">
    <fb>31.892608695652171</fb>
    <v>200</v>
  </rv>
  <rv s="1">
    <fb>14.855869565217391</fb>
    <v>200</v>
  </rv>
  <rv s="74">
    <v>395</v>
    <v>August 25 weather (daily)</v>
    <v>77</v>
    <v>396</v>
    <v>August 25</v>
    <v>7571</v>
    <v>7572</v>
    <v>7573</v>
    <v>7574</v>
    <v>7575</v>
    <v>7576</v>
    <v>7520</v>
    <v>August 25 weather (daily)</v>
  </rv>
  <rv s="1">
    <fb>43.61</fb>
    <v>200</v>
  </rv>
  <rv s="1">
    <fb>38.139782608695647</fb>
    <v>200</v>
  </rv>
  <rv s="1">
    <fb>24.675217391304347</fb>
    <v>200</v>
  </rv>
  <rv s="1">
    <fb>1.5161290322580647E-2</fb>
    <v>200</v>
  </rv>
  <rv s="1">
    <fb>31.599565217391302</fb>
    <v>200</v>
  </rv>
  <rv s="1">
    <fb>14.758913043478262</fb>
    <v>200</v>
  </rv>
  <rv s="74">
    <v>395</v>
    <v>August 26 weather (daily)</v>
    <v>77</v>
    <v>396</v>
    <v>August 26</v>
    <v>7578</v>
    <v>7579</v>
    <v>7580</v>
    <v>7581</v>
    <v>7582</v>
    <v>7583</v>
    <v>7520</v>
    <v>August 26 weather (daily)</v>
  </rv>
  <rv s="1">
    <fb>38.082826086956523</fb>
    <v>200</v>
  </rv>
  <rv s="1">
    <fb>24.503478260869567</fb>
    <v>200</v>
  </rv>
  <rv s="1">
    <fb>6.5862068965517245E-2</fb>
    <v>200</v>
  </rv>
  <rv s="1">
    <fb>31.48847826086957</fb>
    <v>200</v>
  </rv>
  <rv s="1">
    <fb>14.180217391304348</fb>
    <v>200</v>
  </rv>
  <rv s="74">
    <v>395</v>
    <v>August 27 weather (daily)</v>
    <v>77</v>
    <v>396</v>
    <v>August 27</v>
    <v>7551</v>
    <v>7585</v>
    <v>7586</v>
    <v>7587</v>
    <v>7588</v>
    <v>7589</v>
    <v>7419</v>
    <v>August 27 weather (daily)</v>
  </rv>
  <rv s="1">
    <fb>38.611111111111114</fb>
    <v>200</v>
  </rv>
  <rv s="1">
    <fb>24.52844444444445</fb>
    <v>200</v>
  </rv>
  <rv s="1">
    <fb>32.045777777777779</fb>
    <v>200</v>
  </rv>
  <rv s="1">
    <fb>12.943555555555557</fb>
    <v>200</v>
  </rv>
  <rv s="74">
    <v>395</v>
    <v>August 28 weather (daily)</v>
    <v>77</v>
    <v>396</v>
    <v>August 28</v>
    <v>7015</v>
    <v>7591</v>
    <v>7592</v>
    <v>6424</v>
    <v>7593</v>
    <v>7594</v>
    <v>7174</v>
    <v>August 28 weather (daily)</v>
  </rv>
  <rv s="1">
    <fb>39.261086956521737</fb>
    <v>200</v>
  </rv>
  <rv s="1">
    <fb>24.897173913043478</fb>
    <v>200</v>
  </rv>
  <rv s="1">
    <fb>1.064516129032258E-2</fb>
    <v>200</v>
  </rv>
  <rv s="1">
    <fb>32.580652173913045</fb>
    <v>200</v>
  </rv>
  <rv s="1">
    <fb>13.305652173913044</fb>
    <v>200</v>
  </rv>
  <rv s="74">
    <v>395</v>
    <v>August 29 weather (daily)</v>
    <v>77</v>
    <v>396</v>
    <v>August 29</v>
    <v>7015</v>
    <v>7596</v>
    <v>7597</v>
    <v>7598</v>
    <v>7599</v>
    <v>7600</v>
    <v>7174</v>
    <v>August 29 weather (daily)</v>
  </rv>
  <rv s="1">
    <fb>39.235434782608692</fb>
    <v>200</v>
  </rv>
  <rv s="1">
    <fb>25.551956521739129</fb>
    <v>200</v>
  </rv>
  <rv s="1">
    <fb>4.8518518518518509E-2</fb>
    <v>200</v>
  </rv>
  <rv s="1">
    <fb>32.628043478260871</fb>
    <v>200</v>
  </rv>
  <rv s="1">
    <fb>16.052173913043479</fb>
    <v>200</v>
  </rv>
  <rv s="74">
    <v>395</v>
    <v>August 30 weather (daily)</v>
    <v>77</v>
    <v>396</v>
    <v>August 30</v>
    <v>7015</v>
    <v>7602</v>
    <v>7603</v>
    <v>7604</v>
    <v>7605</v>
    <v>7606</v>
    <v>7174</v>
    <v>August 30 weather (daily)</v>
  </rv>
  <rv s="1">
    <fb>38.405869565217394</fb>
    <v>200</v>
  </rv>
  <rv s="1">
    <fb>24.493260869565219</fb>
    <v>200</v>
  </rv>
  <rv s="1">
    <fb>31.738260869565217</fb>
    <v>200</v>
  </rv>
  <rv s="1">
    <fb>15.701739130434783</fb>
    <v>200</v>
  </rv>
  <rv s="74">
    <v>395</v>
    <v>August 31 weather (daily)</v>
    <v>77</v>
    <v>396</v>
    <v>August 31</v>
    <v>7551</v>
    <v>7608</v>
    <v>7609</v>
    <v>6149</v>
    <v>7610</v>
    <v>7611</v>
    <v>7228</v>
    <v>August 31 weather (daily)</v>
  </rv>
  <rv s="1">
    <fb>38.530434782608701</fb>
    <v>200</v>
  </rv>
  <rv s="1">
    <fb>23.730652173913047</fb>
    <v>200</v>
  </rv>
  <rv s="1">
    <fb>1.4285714285714286E-3</fb>
    <v>200</v>
  </rv>
  <rv s="1">
    <fb>31.369565217391305</fb>
    <v>200</v>
  </rv>
  <rv s="1">
    <fb>14.058695652173911</fb>
    <v>200</v>
  </rv>
  <rv s="74">
    <v>395</v>
    <v>September 1 weather (daily)</v>
    <v>77</v>
    <v>396</v>
    <v>September 1</v>
    <v>7015</v>
    <v>7613</v>
    <v>7614</v>
    <v>7615</v>
    <v>7616</v>
    <v>7617</v>
    <v>7216</v>
    <v>September 1 weather (daily)</v>
  </rv>
  <rv s="1">
    <fb>38.075217391304349</fb>
    <v>200</v>
  </rv>
  <rv s="1">
    <fb>23.816521739130433</fb>
    <v>200</v>
  </rv>
  <rv s="1">
    <fb>0.10793103448275862</fb>
    <v>200</v>
  </rv>
  <rv s="1">
    <fb>31.276521739130434</fb>
    <v>200</v>
  </rv>
  <rv s="1">
    <fb>13.853695652173913</fb>
    <v>200</v>
  </rv>
  <rv s="74">
    <v>395</v>
    <v>September 2 weather (daily)</v>
    <v>77</v>
    <v>396</v>
    <v>September 2</v>
    <v>6956</v>
    <v>7619</v>
    <v>7620</v>
    <v>7621</v>
    <v>7622</v>
    <v>7623</v>
    <v>7216</v>
    <v>September 2 weather (daily)</v>
  </rv>
  <rv s="1">
    <fb>38.192391304347822</fb>
    <v>200</v>
  </rv>
  <rv s="1">
    <fb>24.274347826086956</fb>
    <v>200</v>
  </rv>
  <rv s="1">
    <fb>1.2222222222222223E-2</fb>
    <v>200</v>
  </rv>
  <rv s="1">
    <fb>31.385434782608694</fb>
    <v>200</v>
  </rv>
  <rv s="1">
    <fb>13.918260869565218</fb>
    <v>200</v>
  </rv>
  <rv s="74">
    <v>395</v>
    <v>September 3 weather (daily)</v>
    <v>77</v>
    <v>396</v>
    <v>September 3</v>
    <v>6987</v>
    <v>7625</v>
    <v>7626</v>
    <v>7627</v>
    <v>7628</v>
    <v>7629</v>
    <v>7174</v>
    <v>September 3 weather (daily)</v>
  </rv>
  <rv s="1">
    <fb>38.040217391304346</fb>
    <v>200</v>
  </rv>
  <rv s="1">
    <fb>24.238913043478259</fb>
    <v>200</v>
  </rv>
  <rv s="1">
    <fb>2.3333333333333335E-3</fb>
    <v>200</v>
  </rv>
  <rv s="1">
    <fb>31.311304347826091</fb>
    <v>200</v>
  </rv>
  <rv s="1">
    <fb>14.260217391304348</fb>
    <v>200</v>
  </rv>
  <rv s="74">
    <v>395</v>
    <v>September 4 weather (daily)</v>
    <v>77</v>
    <v>396</v>
    <v>September 4</v>
    <v>6956</v>
    <v>7631</v>
    <v>7632</v>
    <v>7633</v>
    <v>7634</v>
    <v>7635</v>
    <v>7520</v>
    <v>September 4 weather (daily)</v>
  </rv>
  <rv s="1">
    <fb>37.648666666666671</fb>
    <v>200</v>
  </rv>
  <rv s="1">
    <fb>24.032</fb>
    <v>200</v>
  </rv>
  <rv s="1">
    <fb>3.333333333333334E-2</fb>
    <v>200</v>
  </rv>
  <rv s="1">
    <fb>30.800888888888888</fb>
    <v>200</v>
  </rv>
  <rv s="1">
    <fb>13.853333333333335</fb>
    <v>200</v>
  </rv>
  <rv s="74">
    <v>395</v>
    <v>September 5 weather (daily)</v>
    <v>77</v>
    <v>396</v>
    <v>September 5</v>
    <v>6956</v>
    <v>7637</v>
    <v>7638</v>
    <v>7639</v>
    <v>7640</v>
    <v>7641</v>
    <v>7413</v>
    <v>September 5 weather (daily)</v>
  </rv>
  <rv s="1">
    <fb>42.72</fb>
    <v>200</v>
  </rv>
  <rv s="1">
    <fb>36.886521739130437</fb>
    <v>200</v>
  </rv>
  <rv s="1">
    <fb>23.581086956521741</fb>
    <v>200</v>
  </rv>
  <rv s="1">
    <fb>4.0740740740740744E-2</fb>
    <v>200</v>
  </rv>
  <rv s="1">
    <fb>30.21891304347826</fb>
    <v>200</v>
  </rv>
  <rv s="1">
    <fb>13.145434782608698</fb>
    <v>200</v>
  </rv>
  <rv s="74">
    <v>395</v>
    <v>September 6 weather (daily)</v>
    <v>77</v>
    <v>396</v>
    <v>September 6</v>
    <v>7643</v>
    <v>7644</v>
    <v>7645</v>
    <v>7646</v>
    <v>7647</v>
    <v>7648</v>
    <v>7204</v>
    <v>September 6 weather (daily)</v>
  </rv>
  <rv s="1">
    <fb>37.115869565217388</fb>
    <v>200</v>
  </rv>
  <rv s="1">
    <fb>23.589782608695653</fb>
    <v>200</v>
  </rv>
  <rv s="1">
    <fb>1.6296296296296295E-2</fb>
    <v>200</v>
  </rv>
  <rv s="1">
    <fb>30.338043478260875</fb>
    <v>200</v>
  </rv>
  <rv s="1">
    <fb>13.488260869565218</fb>
    <v>200</v>
  </rv>
  <rv s="1">
    <fb>14.89</fb>
    <v>200</v>
  </rv>
  <rv s="74">
    <v>395</v>
    <v>September 7 weather (daily)</v>
    <v>77</v>
    <v>396</v>
    <v>September 7</v>
    <v>6956</v>
    <v>7650</v>
    <v>7651</v>
    <v>7652</v>
    <v>7653</v>
    <v>7654</v>
    <v>7655</v>
    <v>September 7 weather (daily)</v>
  </rv>
  <rv s="1">
    <fb>36.839347826086957</fb>
    <v>200</v>
  </rv>
  <rv s="1">
    <fb>22.858695652173914</fb>
    <v>200</v>
  </rv>
  <rv s="1">
    <fb>9.705882352941177E-3</fb>
    <v>200</v>
  </rv>
  <rv s="1">
    <fb>29.881521739130434</fb>
    <v>200</v>
  </rv>
  <rv s="1">
    <fb>13.926521739130434</fb>
    <v>200</v>
  </rv>
  <rv s="74">
    <v>395</v>
    <v>September 8 weather (daily)</v>
    <v>77</v>
    <v>396</v>
    <v>September 8</v>
    <v>7015</v>
    <v>7657</v>
    <v>7658</v>
    <v>7659</v>
    <v>7660</v>
    <v>7661</v>
    <v>7655</v>
    <v>September 8 weather (daily)</v>
  </rv>
  <rv s="1">
    <fb>36.1945652173913</fb>
    <v>200</v>
  </rv>
  <rv s="1">
    <fb>22.381956521739134</fb>
    <v>200</v>
  </rv>
  <rv s="1">
    <fb>0.1167741935483871</fb>
    <v>200</v>
  </rv>
  <rv s="1">
    <fb>29.396086956521739</fb>
    <v>200</v>
  </rv>
  <rv s="1">
    <fb>14.131521739130434</fb>
    <v>200</v>
  </rv>
  <rv s="74">
    <v>395</v>
    <v>September 9 weather (daily)</v>
    <v>77</v>
    <v>396</v>
    <v>September 9</v>
    <v>7126</v>
    <v>7663</v>
    <v>7664</v>
    <v>7665</v>
    <v>7666</v>
    <v>7667</v>
    <v>7204</v>
    <v>September 9 weather (daily)</v>
  </rv>
  <rv s="1">
    <fb>35.884130434782612</fb>
    <v>200</v>
  </rv>
  <rv s="1">
    <fb>22.27282608695652</fb>
    <v>200</v>
  </rv>
  <rv s="1">
    <fb>4.6249999999999999E-2</fb>
    <v>200</v>
  </rv>
  <rv s="1">
    <fb>28.984782608695649</fb>
    <v>200</v>
  </rv>
  <rv s="1">
    <fb>14.098478260869564</fb>
    <v>200</v>
  </rv>
  <rv s="1">
    <fb>15.5</fb>
    <v>200</v>
  </rv>
  <rv s="74">
    <v>395</v>
    <v>September 10 weather (daily)</v>
    <v>77</v>
    <v>396</v>
    <v>September 10</v>
    <v>7015</v>
    <v>7669</v>
    <v>7670</v>
    <v>7671</v>
    <v>7672</v>
    <v>7673</v>
    <v>7674</v>
    <v>September 10 weather (daily)</v>
  </rv>
  <rv s="1">
    <fb>35.536521739130428</fb>
    <v>200</v>
  </rv>
  <rv s="1">
    <fb>21.327608695652177</fb>
    <v>200</v>
  </rv>
  <rv s="1">
    <fb>0.11937500000000001</fb>
    <v>200</v>
  </rv>
  <rv s="1">
    <fb>28.360869565217389</fb>
    <v>200</v>
  </rv>
  <rv s="74">
    <v>395</v>
    <v>September 11 weather (daily)</v>
    <v>77</v>
    <v>396</v>
    <v>September 11</v>
    <v>7015</v>
    <v>7676</v>
    <v>7677</v>
    <v>7678</v>
    <v>7679</v>
    <v>6462</v>
    <v>7105</v>
    <v>September 11 weather (daily)</v>
  </rv>
  <rv s="1">
    <fb>35.585652173913047</fb>
    <v>200</v>
  </rv>
  <rv s="1">
    <fb>21.033043478260868</fb>
    <v>200</v>
  </rv>
  <rv s="1">
    <fb>0.10548387096774194</fb>
    <v>200</v>
  </rv>
  <rv s="1">
    <fb>28.216304347826082</fb>
    <v>200</v>
  </rv>
  <rv s="1">
    <fb>12.178478260869566</fb>
    <v>200</v>
  </rv>
  <rv s="74">
    <v>395</v>
    <v>September 12 weather (daily)</v>
    <v>77</v>
    <v>396</v>
    <v>September 12</v>
    <v>7015</v>
    <v>7681</v>
    <v>7682</v>
    <v>7683</v>
    <v>7684</v>
    <v>7685</v>
    <v>7021</v>
    <v>September 12 weather (daily)</v>
  </rv>
  <rv s="1">
    <fb>35.72717391304348</fb>
    <v>200</v>
  </rv>
  <rv s="1">
    <fb>21.068695652173915</fb>
    <v>200</v>
  </rv>
  <rv s="1">
    <fb>3.1250000000000002E-3</fb>
    <v>200</v>
  </rv>
  <rv s="1">
    <fb>28.627173913043475</fb>
    <v>200</v>
  </rv>
  <rv s="1">
    <fb>13.161086956521741</fb>
    <v>200</v>
  </rv>
  <rv s="74">
    <v>395</v>
    <v>September 13 weather (daily)</v>
    <v>77</v>
    <v>396</v>
    <v>September 13</v>
    <v>7035</v>
    <v>7687</v>
    <v>7688</v>
    <v>7689</v>
    <v>7690</v>
    <v>7691</v>
    <v>7021</v>
    <v>September 13 weather (daily)</v>
  </rv>
  <rv s="1">
    <fb>35.173913043478258</fb>
    <v>200</v>
  </rv>
  <rv s="1">
    <fb>21.274347826086956</fb>
    <v>200</v>
  </rv>
  <rv s="1">
    <fb>28.513913043478258</fb>
    <v>200</v>
  </rv>
  <rv s="1">
    <fb>13.486304347826085</fb>
    <v>200</v>
  </rv>
  <rv s="1">
    <fb>13.89</fb>
    <v>200</v>
  </rv>
  <rv s="74">
    <v>395</v>
    <v>September 14 weather (daily)</v>
    <v>77</v>
    <v>396</v>
    <v>September 14</v>
    <v>7015</v>
    <v>7693</v>
    <v>7694</v>
    <v>6424</v>
    <v>7695</v>
    <v>7696</v>
    <v>7697</v>
    <v>September 14 weather (daily)</v>
  </rv>
  <rv s="1">
    <fb>35.28</fb>
    <v>200</v>
  </rv>
  <rv s="1">
    <fb>21.17</fb>
    <v>200</v>
  </rv>
  <rv s="1">
    <fb>3.0000000000000005E-3</fb>
    <v>200</v>
  </rv>
  <rv s="1">
    <fb>28.116521739130437</fb>
    <v>200</v>
  </rv>
  <rv s="1">
    <fb>14.320434782608697</fb>
    <v>200</v>
  </rv>
  <rv s="74">
    <v>395</v>
    <v>September 15 weather (daily)</v>
    <v>77</v>
    <v>396</v>
    <v>September 15</v>
    <v>7015</v>
    <v>7699</v>
    <v>7700</v>
    <v>7701</v>
    <v>7702</v>
    <v>7703</v>
    <v>7112</v>
    <v>September 15 weather (daily)</v>
  </rv>
  <rv s="1">
    <fb>35.061521739130434</fb>
    <v>200</v>
  </rv>
  <rv s="1">
    <fb>21.400000000000002</fb>
    <v>200</v>
  </rv>
  <rv s="1">
    <fb>28.358695652173914</fb>
    <v>200</v>
  </rv>
  <rv s="1">
    <fb>14.557826086956524</fb>
    <v>200</v>
  </rv>
  <rv s="74">
    <v>395</v>
    <v>September 16 weather (daily)</v>
    <v>77</v>
    <v>396</v>
    <v>September 16</v>
    <v>7015</v>
    <v>7705</v>
    <v>7706</v>
    <v>6424</v>
    <v>7707</v>
    <v>7708</v>
    <v>7118</v>
    <v>September 16 weather (daily)</v>
  </rv>
  <rv s="1">
    <fb>34.548260869565219</fb>
    <v>200</v>
  </rv>
  <rv s="1">
    <fb>20.793260869565216</fb>
    <v>200</v>
  </rv>
  <rv s="1">
    <fb>6.9696969696969688E-2</fb>
    <v>200</v>
  </rv>
  <rv s="1">
    <fb>27.812391304347823</fb>
    <v>200</v>
  </rv>
  <rv s="1">
    <fb>15.464565217391309</fb>
    <v>200</v>
  </rv>
  <rv s="74">
    <v>395</v>
    <v>September 17 weather (daily)</v>
    <v>77</v>
    <v>396</v>
    <v>September 17</v>
    <v>7015</v>
    <v>7710</v>
    <v>7711</v>
    <v>7712</v>
    <v>7713</v>
    <v>7714</v>
    <v>7112</v>
    <v>September 17 weather (daily)</v>
  </rv>
  <rv s="1">
    <fb>34.689565217391305</fb>
    <v>200</v>
  </rv>
  <rv s="1">
    <fb>20.756304347826088</fb>
    <v>200</v>
  </rv>
  <rv s="1">
    <fb>2.413793103448276E-3</fb>
    <v>200</v>
  </rv>
  <rv s="1">
    <fb>27.846304347826084</fb>
    <v>200</v>
  </rv>
  <rv s="1">
    <fb>14.952608695652176</fb>
    <v>200</v>
  </rv>
  <rv s="74">
    <v>395</v>
    <v>September 18 weather (daily)</v>
    <v>77</v>
    <v>396</v>
    <v>September 18</v>
    <v>7015</v>
    <v>7716</v>
    <v>7717</v>
    <v>7718</v>
    <v>7719</v>
    <v>7720</v>
    <v>7112</v>
    <v>September 18 weather (daily)</v>
  </rv>
  <rv s="1">
    <fb>34.346304347826084</fb>
    <v>200</v>
  </rv>
  <rv s="1">
    <fb>20.494347826086958</fb>
    <v>200</v>
  </rv>
  <rv s="1">
    <fb>6.7857142857142855E-3</fb>
    <v>200</v>
  </rv>
  <rv s="1">
    <fb>27.223695652173912</fb>
    <v>200</v>
  </rv>
  <rv s="1">
    <fb>13.72086956521739</fb>
    <v>200</v>
  </rv>
  <rv s="74">
    <v>395</v>
    <v>September 19 weather (daily)</v>
    <v>77</v>
    <v>396</v>
    <v>September 19</v>
    <v>7015</v>
    <v>7722</v>
    <v>7723</v>
    <v>7724</v>
    <v>7725</v>
    <v>7726</v>
    <v>7060</v>
    <v>September 19 weather (daily)</v>
  </rv>
  <rv s="1">
    <fb>34.188043478260873</fb>
    <v>200</v>
  </rv>
  <rv s="1">
    <fb>19.340652173913046</fb>
    <v>200</v>
  </rv>
  <rv s="1">
    <fb>1.8387096774193548E-2</fb>
    <v>200</v>
  </rv>
  <rv s="1">
    <fb>26.968260869565217</fb>
    <v>200</v>
  </rv>
  <rv s="1">
    <fb>13.902608695652173</fb>
    <v>200</v>
  </rv>
  <rv s="74">
    <v>395</v>
    <v>September 20 weather (daily)</v>
    <v>77</v>
    <v>396</v>
    <v>September 20</v>
    <v>7015</v>
    <v>7728</v>
    <v>7729</v>
    <v>7730</v>
    <v>7731</v>
    <v>7732</v>
    <v>6941</v>
    <v>September 20 weather (daily)</v>
  </rv>
  <rv s="1">
    <fb>33.676086956521736</fb>
    <v>200</v>
  </rv>
  <rv s="1">
    <fb>19.476739130434783</fb>
    <v>200</v>
  </rv>
  <rv s="1">
    <fb>1.2758620689655172E-2</fb>
    <v>200</v>
  </rv>
  <rv s="1">
    <fb>26.865869565217391</fb>
    <v>200</v>
  </rv>
  <rv s="1">
    <fb>14.219565217391304</fb>
    <v>200</v>
  </rv>
  <rv s="74">
    <v>395</v>
    <v>September 21 weather (daily)</v>
    <v>77</v>
    <v>396</v>
    <v>September 21</v>
    <v>7015</v>
    <v>7734</v>
    <v>7735</v>
    <v>7736</v>
    <v>7737</v>
    <v>7738</v>
    <v>6860</v>
    <v>September 21 weather (daily)</v>
  </rv>
  <rv s="1">
    <fb>33.480434782608697</fb>
    <v>200</v>
  </rv>
  <rv s="1">
    <fb>19.264347826086958</fb>
    <v>200</v>
  </rv>
  <rv s="1">
    <fb>5.5161290322580644E-2</fb>
    <v>200</v>
  </rv>
  <rv s="1">
    <fb>26.380869565217395</fb>
    <v>200</v>
  </rv>
  <rv s="1">
    <fb>13.419347826086955</fb>
    <v>200</v>
  </rv>
  <rv s="74">
    <v>395</v>
    <v>September 22 weather (daily)</v>
    <v>77</v>
    <v>396</v>
    <v>September 22</v>
    <v>6862</v>
    <v>7740</v>
    <v>7741</v>
    <v>7742</v>
    <v>7743</v>
    <v>7744</v>
    <v>6860</v>
    <v>September 22 weather (daily)</v>
  </rv>
  <rv s="1">
    <fb>33.231956521739129</fb>
    <v>200</v>
  </rv>
  <rv s="1">
    <fb>19.14</fb>
    <v>200</v>
  </rv>
  <rv s="1">
    <fb>3.125E-2</fb>
    <v>200</v>
  </rv>
  <rv s="1">
    <fb>26.234999999999999</fb>
    <v>200</v>
  </rv>
  <rv s="1">
    <fb>13.467391304347826</fb>
    <v>200</v>
  </rv>
  <rv s="74">
    <v>395</v>
    <v>September 23 weather (daily)</v>
    <v>77</v>
    <v>396</v>
    <v>September 23</v>
    <v>6862</v>
    <v>7746</v>
    <v>7747</v>
    <v>7748</v>
    <v>7749</v>
    <v>7750</v>
    <v>7041</v>
    <v>September 23 weather (daily)</v>
  </rv>
  <rv s="1">
    <fb>38.39</fb>
    <v>200</v>
  </rv>
  <rv s="1">
    <fb>33.218695652173913</fb>
    <v>200</v>
  </rv>
  <rv s="1">
    <fb>18.985217391304346</fb>
    <v>200</v>
  </rv>
  <rv s="1">
    <fb>1.1000000000000001E-2</fb>
    <v>200</v>
  </rv>
  <rv s="1">
    <fb>26.272826086956517</fb>
    <v>200</v>
  </rv>
  <rv s="1">
    <fb>12.86282608695652</fb>
    <v>200</v>
  </rv>
  <rv s="1">
    <fb>11.78</fb>
    <v>200</v>
  </rv>
  <rv s="74">
    <v>395</v>
    <v>September 24 weather (daily)</v>
    <v>77</v>
    <v>396</v>
    <v>September 24</v>
    <v>7752</v>
    <v>7753</v>
    <v>7754</v>
    <v>7755</v>
    <v>7756</v>
    <v>7757</v>
    <v>7758</v>
    <v>September 24 weather (daily)</v>
  </rv>
  <rv s="1">
    <fb>33.778913043478262</fb>
    <v>200</v>
  </rv>
  <rv s="1">
    <fb>19.341956521739132</fb>
    <v>200</v>
  </rv>
  <rv s="1">
    <fb>26.842826086956521</fb>
    <v>200</v>
  </rv>
  <rv s="1">
    <fb>12.738695652173913</fb>
    <v>200</v>
  </rv>
  <rv s="74">
    <v>395</v>
    <v>September 25 weather (daily)</v>
    <v>77</v>
    <v>396</v>
    <v>September 25</v>
    <v>6877</v>
    <v>7760</v>
    <v>7761</v>
    <v>6747</v>
    <v>7762</v>
    <v>7763</v>
    <v>7758</v>
    <v>September 25 weather (daily)</v>
  </rv>
  <rv s="1">
    <fb>33.648478260869567</fb>
    <v>200</v>
  </rv>
  <rv s="1">
    <fb>19.637608695652172</fb>
    <v>200</v>
  </rv>
  <rv s="1">
    <fb>7.8965517241379318E-2</fb>
    <v>200</v>
  </rv>
  <rv s="1">
    <fb>26.746521739130436</fb>
    <v>200</v>
  </rv>
  <rv s="1">
    <fb>12.84391304347826</fb>
    <v>200</v>
  </rv>
  <rv s="1">
    <fb>9.11</fb>
    <v>200</v>
  </rv>
  <rv s="74">
    <v>395</v>
    <v>September 26 weather (daily)</v>
    <v>77</v>
    <v>396</v>
    <v>September 26</v>
    <v>6877</v>
    <v>7765</v>
    <v>7766</v>
    <v>7767</v>
    <v>7768</v>
    <v>7769</v>
    <v>7770</v>
    <v>September 26 weather (daily)</v>
  </rv>
  <rv s="1">
    <fb>33.607608695652168</fb>
    <v>200</v>
  </rv>
  <rv s="1">
    <fb>19.166521739130435</fb>
    <v>200</v>
  </rv>
  <rv s="1">
    <fb>1.7142857142857144E-2</fb>
    <v>200</v>
  </rv>
  <rv s="1">
    <fb>26.576956521739131</fb>
    <v>200</v>
  </rv>
  <rv s="1">
    <fb>12.561086956521738</fb>
    <v>200</v>
  </rv>
  <rv s="74">
    <v>395</v>
    <v>September 27 weather (daily)</v>
    <v>77</v>
    <v>396</v>
    <v>September 27</v>
    <v>6909</v>
    <v>7772</v>
    <v>7773</v>
    <v>7774</v>
    <v>7775</v>
    <v>7776</v>
    <v>7770</v>
    <v>September 27 weather (daily)</v>
  </rv>
  <rv s="1">
    <fb>33.292391304347831</fb>
    <v>200</v>
  </rv>
  <rv s="1">
    <fb>19.650869565217391</fb>
    <v>200</v>
  </rv>
  <rv s="1">
    <fb>4.8275862068965511E-3</fb>
    <v>200</v>
  </rv>
  <rv s="1">
    <fb>26.376956521739135</fb>
    <v>200</v>
  </rv>
  <rv s="1">
    <fb>12.855434782608697</fb>
    <v>200</v>
  </rv>
  <rv s="1">
    <fb>10.72</fb>
    <v>200</v>
  </rv>
  <rv s="74">
    <v>395</v>
    <v>September 28 weather (daily)</v>
    <v>77</v>
    <v>396</v>
    <v>September 28</v>
    <v>6877</v>
    <v>7778</v>
    <v>7779</v>
    <v>7780</v>
    <v>7781</v>
    <v>7782</v>
    <v>7783</v>
    <v>September 28 weather (daily)</v>
  </rv>
  <rv s="1">
    <fb>33.16804347826087</fb>
    <v>200</v>
  </rv>
  <rv s="1">
    <fb>18.657826086956522</fb>
    <v>200</v>
  </rv>
  <rv s="1">
    <fb>6.0000000000000001E-3</fb>
    <v>200</v>
  </rv>
  <rv s="1">
    <fb>26.095434782608692</fb>
    <v>200</v>
  </rv>
  <rv s="1">
    <fb>13.278043478260869</fb>
    <v>200</v>
  </rv>
  <rv s="74">
    <v>395</v>
    <v>September 29 weather (daily)</v>
    <v>77</v>
    <v>396</v>
    <v>September 29</v>
    <v>6909</v>
    <v>7785</v>
    <v>7786</v>
    <v>7787</v>
    <v>7788</v>
    <v>7789</v>
    <v>7783</v>
    <v>September 29 weather (daily)</v>
  </rv>
  <rv s="1">
    <fb>38.78</fb>
    <v>200</v>
  </rv>
  <rv s="1">
    <fb>32.807826086956524</fb>
    <v>200</v>
  </rv>
  <rv s="1">
    <fb>18.596739130434784</fb>
    <v>200</v>
  </rv>
  <rv s="1">
    <fb>25.602391304347826</fb>
    <v>200</v>
  </rv>
  <rv s="1">
    <fb>12.355434782608697</fb>
    <v>200</v>
  </rv>
  <rv s="1">
    <fb>8.2200000000000006</fb>
    <v>200</v>
  </rv>
  <rv s="74">
    <v>395</v>
    <v>September 30 weather (daily)</v>
    <v>77</v>
    <v>396</v>
    <v>September 30</v>
    <v>7791</v>
    <v>7792</v>
    <v>7793</v>
    <v>6782</v>
    <v>7794</v>
    <v>7795</v>
    <v>7796</v>
    <v>September 30 weather (daily)</v>
  </rv>
  <rv s="1">
    <fb>38.28</fb>
    <v>200</v>
  </rv>
  <rv s="1">
    <fb>32.974782608695648</fb>
    <v>200</v>
  </rv>
  <rv s="1">
    <fb>17.795869565217391</fb>
    <v>200</v>
  </rv>
  <rv s="1">
    <fb>0.10676470588235296</fb>
    <v>200</v>
  </rv>
  <rv s="1">
    <fb>25.249565217391304</fb>
    <v>200</v>
  </rv>
  <rv s="1">
    <fb>12.331739130434782</fb>
    <v>200</v>
  </rv>
  <rv s="74">
    <v>395</v>
    <v>October 1 weather (daily)</v>
    <v>77</v>
    <v>396</v>
    <v>October 1</v>
    <v>7798</v>
    <v>7799</v>
    <v>7800</v>
    <v>7801</v>
    <v>7802</v>
    <v>7803</v>
    <v>7796</v>
    <v>October 1 weather (daily)</v>
  </rv>
  <rv s="1">
    <fb>31.952826086956524</fb>
    <v>200</v>
  </rv>
  <rv s="1">
    <fb>18.093043478260871</fb>
    <v>200</v>
  </rv>
  <rv s="1">
    <fb>4.8275862068965517E-2</fb>
    <v>200</v>
  </rv>
  <rv s="1">
    <fb>24.916739130434784</fb>
    <v>200</v>
  </rv>
  <rv s="1">
    <fb>13.886304347826087</fb>
    <v>200</v>
  </rv>
  <rv s="1">
    <fb>8.39</fb>
    <v>200</v>
  </rv>
  <rv s="74">
    <v>395</v>
    <v>October 2 weather (daily)</v>
    <v>77</v>
    <v>396</v>
    <v>October 2</v>
    <v>6909</v>
    <v>7805</v>
    <v>7806</v>
    <v>7807</v>
    <v>7808</v>
    <v>7809</v>
    <v>7810</v>
    <v>October 2 weather (daily)</v>
  </rv>
  <rv s="1">
    <fb>37.72</fb>
    <v>200</v>
  </rv>
  <rv s="1">
    <fb>31.557826086956517</fb>
    <v>200</v>
  </rv>
  <rv s="1">
    <fb>17.24608695652174</fb>
    <v>200</v>
  </rv>
  <rv s="1">
    <fb>5.3333333333333337E-2</fb>
    <v>200</v>
  </rv>
  <rv s="1">
    <fb>24.144565217391307</fb>
    <v>200</v>
  </rv>
  <rv s="1">
    <fb>13.467608695652174</fb>
    <v>200</v>
  </rv>
  <rv s="74">
    <v>395</v>
    <v>October 3 weather (daily)</v>
    <v>77</v>
    <v>396</v>
    <v>October 3</v>
    <v>7812</v>
    <v>7813</v>
    <v>7814</v>
    <v>7815</v>
    <v>7816</v>
    <v>7817</v>
    <v>6868</v>
    <v>October 3 weather (daily)</v>
  </rv>
  <rv s="1">
    <fb>30.904347826086955</fb>
    <v>200</v>
  </rv>
  <rv s="1">
    <fb>16.980652173913043</fb>
    <v>200</v>
  </rv>
  <rv s="1">
    <fb>23.98804347826087</fb>
    <v>200</v>
  </rv>
  <rv s="1">
    <fb>13.539347826086958</fb>
    <v>200</v>
  </rv>
  <rv s="74">
    <v>395</v>
    <v>October 4 weather (daily)</v>
    <v>77</v>
    <v>396</v>
    <v>October 4</v>
    <v>6811</v>
    <v>7819</v>
    <v>7820</v>
    <v>7057</v>
    <v>7821</v>
    <v>7822</v>
    <v>6868</v>
    <v>October 4 weather (daily)</v>
  </rv>
  <rv s="1">
    <fb>30.229130434782608</fb>
    <v>200</v>
  </rv>
  <rv s="1">
    <fb>16.554130434782611</fb>
    <v>200</v>
  </rv>
  <rv s="1">
    <fb>3.8709677419354843E-3</fb>
    <v>200</v>
  </rv>
  <rv s="1">
    <fb>23.116956521739127</fb>
    <v>200</v>
  </rv>
  <rv s="1">
    <fb>13.209999999999999</fb>
    <v>200</v>
  </rv>
  <rv s="74">
    <v>395</v>
    <v>October 5 weather (daily)</v>
    <v>77</v>
    <v>396</v>
    <v>October 5</v>
    <v>6676</v>
    <v>7824</v>
    <v>7825</v>
    <v>7826</v>
    <v>7827</v>
    <v>7828</v>
    <v>7013</v>
    <v>October 5 weather (daily)</v>
  </rv>
  <rv s="1">
    <fb>29.688478260869566</fb>
    <v>200</v>
  </rv>
  <rv s="1">
    <fb>15.763260869565217</fb>
    <v>200</v>
  </rv>
  <rv s="1">
    <fb>3.6249999999999998E-2</fb>
    <v>200</v>
  </rv>
  <rv s="1">
    <fb>22.795652173913048</fb>
    <v>200</v>
  </rv>
  <rv s="1">
    <fb>12.283695652173913</fb>
    <v>200</v>
  </rv>
  <rv s="74">
    <v>395</v>
    <v>October 6 weather (daily)</v>
    <v>77</v>
    <v>396</v>
    <v>October 6</v>
    <v>6811</v>
    <v>7830</v>
    <v>7831</v>
    <v>7832</v>
    <v>7833</v>
    <v>7834</v>
    <v>7013</v>
    <v>October 6 weather (daily)</v>
  </rv>
  <rv s="1">
    <fb>29.878913043478256</fb>
    <v>200</v>
  </rv>
  <rv s="1">
    <fb>15.684782608695652</fb>
    <v>200</v>
  </rv>
  <rv s="1">
    <fb>8.4848484848484857E-3</fb>
    <v>200</v>
  </rv>
  <rv s="1">
    <fb>22.709130434782605</fb>
    <v>200</v>
  </rv>
  <rv s="1">
    <fb>13.338913043478259</fb>
    <v>200</v>
  </rv>
  <rv s="74">
    <v>395</v>
    <v>October 7 weather (daily)</v>
    <v>77</v>
    <v>396</v>
    <v>October 7</v>
    <v>6676</v>
    <v>7836</v>
    <v>7837</v>
    <v>7838</v>
    <v>7839</v>
    <v>7840</v>
    <v>7013</v>
    <v>October 7 weather (daily)</v>
  </rv>
  <rv s="1">
    <fb>29.747826086956525</fb>
    <v>200</v>
  </rv>
  <rv s="1">
    <fb>15.821086956521739</fb>
    <v>200</v>
  </rv>
  <rv s="1">
    <fb>6.2500000000000001E-4</fb>
    <v>200</v>
  </rv>
  <rv s="1">
    <fb>22.584565217391308</fb>
    <v>200</v>
  </rv>
  <rv s="1">
    <fb>11.841304347826087</fb>
    <v>200</v>
  </rv>
  <rv s="74">
    <v>395</v>
    <v>October 8 weather (daily)</v>
    <v>77</v>
    <v>396</v>
    <v>October 8</v>
    <v>6811</v>
    <v>7842</v>
    <v>7843</v>
    <v>7844</v>
    <v>7845</v>
    <v>7846</v>
    <v>6948</v>
    <v>October 8 weather (daily)</v>
  </rv>
  <rv s="1">
    <fb>30.037391304347832</fb>
    <v>200</v>
  </rv>
  <rv s="1">
    <fb>15.780217391304348</fb>
    <v>200</v>
  </rv>
  <rv s="1">
    <fb>22.643695652173914</fb>
    <v>200</v>
  </rv>
  <rv s="1">
    <fb>11.876739130434782</fb>
    <v>200</v>
  </rv>
  <rv s="74">
    <v>395</v>
    <v>October 9 weather (daily)</v>
    <v>77</v>
    <v>396</v>
    <v>October 9</v>
    <v>6772</v>
    <v>7848</v>
    <v>7849</v>
    <v>7633</v>
    <v>7850</v>
    <v>7851</v>
    <v>6948</v>
    <v>October 9 weather (daily)</v>
  </rv>
  <rv s="1">
    <fb>29.688260869565216</fb>
    <v>200</v>
  </rv>
  <rv s="1">
    <fb>15.639130434782608</fb>
    <v>200</v>
  </rv>
  <rv s="1">
    <fb>6.6666666666666662E-3</fb>
    <v>200</v>
  </rv>
  <rv s="1">
    <fb>22.755869565217392</fb>
    <v>200</v>
  </rv>
  <rv s="1">
    <fb>13.495434782608696</fb>
    <v>200</v>
  </rv>
  <rv s="74">
    <v>395</v>
    <v>October 10 weather (daily)</v>
    <v>77</v>
    <v>396</v>
    <v>October 10</v>
    <v>6772</v>
    <v>7853</v>
    <v>7854</v>
    <v>7855</v>
    <v>7856</v>
    <v>7857</v>
    <v>6868</v>
    <v>October 10 weather (daily)</v>
  </rv>
  <rv s="1">
    <fb>28.951956521739131</fb>
    <v>200</v>
  </rv>
  <rv s="1">
    <fb>15.161086956521741</fb>
    <v>200</v>
  </rv>
  <rv s="1">
    <fb>9.655172413793104E-3</fb>
    <v>200</v>
  </rv>
  <rv s="1">
    <fb>21.865652173913041</fb>
    <v>200</v>
  </rv>
  <rv s="1">
    <fb>13.933913043478261</fb>
    <v>200</v>
  </rv>
  <rv s="1">
    <fb>7</fb>
    <v>200</v>
  </rv>
  <rv s="74">
    <v>395</v>
    <v>October 11 weather (daily)</v>
    <v>77</v>
    <v>396</v>
    <v>October 11</v>
    <v>6772</v>
    <v>7859</v>
    <v>7860</v>
    <v>7861</v>
    <v>7862</v>
    <v>7863</v>
    <v>7864</v>
    <v>October 11 weather (daily)</v>
  </rv>
  <rv s="1">
    <fb>28.054565217391303</fb>
    <v>200</v>
  </rv>
  <rv s="1">
    <fb>15.014347826086956</fb>
    <v>200</v>
  </rv>
  <rv s="1">
    <fb>6.6666666666666664E-4</fb>
    <v>200</v>
  </rv>
  <rv s="1">
    <fb>21.571521739130436</fb>
    <v>200</v>
  </rv>
  <rv s="1">
    <fb>13.096086956521741</fb>
    <v>200</v>
  </rv>
  <rv s="74">
    <v>395</v>
    <v>October 12 weather (daily)</v>
    <v>77</v>
    <v>396</v>
    <v>October 12</v>
    <v>6723</v>
    <v>7866</v>
    <v>7867</v>
    <v>7868</v>
    <v>7869</v>
    <v>7870</v>
    <v>7864</v>
    <v>October 12 weather (daily)</v>
  </rv>
  <rv s="1">
    <fb>28.268478260869568</fb>
    <v>200</v>
  </rv>
  <rv s="1">
    <fb>21.207826086956523</fb>
    <v>200</v>
  </rv>
  <rv s="1">
    <fb>11.954347826086956</fb>
    <v>200</v>
  </rv>
  <rv s="1">
    <fb>5.72</fb>
    <v>200</v>
  </rv>
  <rv s="74">
    <v>395</v>
    <v>October 13 weather (daily)</v>
    <v>77</v>
    <v>396</v>
    <v>October 13</v>
    <v>6723</v>
    <v>7872</v>
    <v>6519</v>
    <v>6424</v>
    <v>7873</v>
    <v>7874</v>
    <v>7875</v>
    <v>October 13 weather (daily)</v>
  </rv>
  <rv s="1">
    <fb>28.62913043478261</fb>
    <v>200</v>
  </rv>
  <rv s="1">
    <fb>14.368260869565219</fb>
    <v>200</v>
  </rv>
  <rv s="1">
    <fb>21.56304347826087</fb>
    <v>200</v>
  </rv>
  <rv s="1">
    <fb>11.795869565217391</fb>
    <v>200</v>
  </rv>
  <rv s="1">
    <fb>5.5</fb>
    <v>200</v>
  </rv>
  <rv s="74">
    <v>395</v>
    <v>October 14 weather (daily)</v>
    <v>77</v>
    <v>396</v>
    <v>October 14</v>
    <v>6723</v>
    <v>7877</v>
    <v>7878</v>
    <v>6782</v>
    <v>7879</v>
    <v>7880</v>
    <v>7881</v>
    <v>October 14 weather (daily)</v>
  </rv>
  <rv s="1">
    <fb>28.478478260869569</fb>
    <v>200</v>
  </rv>
  <rv s="1">
    <fb>13.865652173913045</fb>
    <v>200</v>
  </rv>
  <rv s="1">
    <fb>2.8709677419354838E-2</fb>
    <v>200</v>
  </rv>
  <rv s="1">
    <fb>20.995000000000001</fb>
    <v>200</v>
  </rv>
  <rv s="1">
    <fb>11.385652173913044</fb>
    <v>200</v>
  </rv>
  <rv s="74">
    <v>395</v>
    <v>October 15 weather (daily)</v>
    <v>77</v>
    <v>396</v>
    <v>October 15</v>
    <v>6723</v>
    <v>7883</v>
    <v>7884</v>
    <v>7885</v>
    <v>7886</v>
    <v>7887</v>
    <v>6974</v>
    <v>October 15 weather (daily)</v>
  </rv>
  <rv s="1">
    <fb>28.290000000000003</fb>
    <v>200</v>
  </rv>
  <rv s="1">
    <fb>13.801086956521738</fb>
    <v>200</v>
  </rv>
  <rv s="1">
    <fb>21.081521739130434</fb>
    <v>200</v>
  </rv>
  <rv s="1">
    <fb>11.776304347826088</fb>
    <v>200</v>
  </rv>
  <rv s="1">
    <fb>5.39</fb>
    <v>200</v>
  </rv>
  <rv s="74">
    <v>395</v>
    <v>October 16 weather (daily)</v>
    <v>77</v>
    <v>396</v>
    <v>October 16</v>
    <v>6723</v>
    <v>7889</v>
    <v>7890</v>
    <v>6424</v>
    <v>7891</v>
    <v>7892</v>
    <v>7893</v>
    <v>October 16 weather (daily)</v>
  </rv>
  <rv s="1">
    <fb>28.092826086956521</fb>
    <v>200</v>
  </rv>
  <rv s="1">
    <fb>13.950652173913044</fb>
    <v>200</v>
  </rv>
  <rv s="1">
    <fb>1.2903225806451613E-2</fb>
    <v>200</v>
  </rv>
  <rv s="1">
    <fb>21.001956521739132</fb>
    <v>200</v>
  </rv>
  <rv s="1">
    <fb>12.419999999999998</fb>
    <v>200</v>
  </rv>
  <rv s="74">
    <v>395</v>
    <v>October 17 weather (daily)</v>
    <v>77</v>
    <v>396</v>
    <v>October 17</v>
    <v>6744</v>
    <v>7895</v>
    <v>7896</v>
    <v>7897</v>
    <v>7898</v>
    <v>7899</v>
    <v>7881</v>
    <v>October 17 weather (daily)</v>
  </rv>
  <rv s="1">
    <fb>27.774565217391306</fb>
    <v>200</v>
  </rv>
  <rv s="1">
    <fb>13.561739130434784</fb>
    <v>200</v>
  </rv>
  <rv s="1">
    <fb>8.9333333333333334E-2</fb>
    <v>200</v>
  </rv>
  <rv s="1">
    <fb>20.409130434782611</fb>
    <v>200</v>
  </rv>
  <rv s="1">
    <fb>11.35</fb>
    <v>200</v>
  </rv>
  <rv s="74">
    <v>395</v>
    <v>October 18 weather (daily)</v>
    <v>77</v>
    <v>396</v>
    <v>October 18</v>
    <v>6669</v>
    <v>7901</v>
    <v>7902</v>
    <v>7903</v>
    <v>7904</v>
    <v>7905</v>
    <v>6974</v>
    <v>October 18 weather (daily)</v>
  </rv>
  <rv s="1">
    <fb>27.578913043478263</fb>
    <v>200</v>
  </rv>
  <rv s="1">
    <fb>14.019565217391303</fb>
    <v>200</v>
  </rv>
  <rv s="1">
    <fb>6.6250000000000003E-2</fb>
    <v>200</v>
  </rv>
  <rv s="1">
    <fb>20.630869565217392</fb>
    <v>200</v>
  </rv>
  <rv s="1">
    <fb>6.39</fb>
    <v>200</v>
  </rv>
  <rv s="74">
    <v>395</v>
    <v>October 19 weather (daily)</v>
    <v>77</v>
    <v>396</v>
    <v>October 19</v>
    <v>6669</v>
    <v>7907</v>
    <v>7908</v>
    <v>7909</v>
    <v>7910</v>
    <v>6686</v>
    <v>7911</v>
    <v>October 19 weather (daily)</v>
  </rv>
  <rv s="1">
    <fb>27.381521739130434</fb>
    <v>200</v>
  </rv>
  <rv s="1">
    <fb>13.932391304347826</fb>
    <v>200</v>
  </rv>
  <rv s="1">
    <fb>0.10800000000000001</fb>
    <v>200</v>
  </rv>
  <rv s="1">
    <fb>20.395000000000003</fb>
    <v>200</v>
  </rv>
  <rv s="1">
    <fb>12.53347826086957</fb>
    <v>200</v>
  </rv>
  <rv s="74">
    <v>395</v>
    <v>October 20 weather (daily)</v>
    <v>77</v>
    <v>396</v>
    <v>October 20</v>
    <v>6567</v>
    <v>7913</v>
    <v>7914</v>
    <v>7915</v>
    <v>7916</v>
    <v>7917</v>
    <v>6792</v>
    <v>October 20 weather (daily)</v>
  </rv>
  <rv s="1">
    <fb>26.839347826086961</fb>
    <v>200</v>
  </rv>
  <rv s="1">
    <fb>13.44086956521739</fb>
    <v>200</v>
  </rv>
  <rv s="1">
    <fb>3.0645161290322579E-2</fb>
    <v>200</v>
  </rv>
  <rv s="1">
    <fb>19.995652173913044</fb>
    <v>200</v>
  </rv>
  <rv s="1">
    <fb>12.912608695652175</fb>
    <v>200</v>
  </rv>
  <rv s="1">
    <fb>6.22</fb>
    <v>200</v>
  </rv>
  <rv s="74">
    <v>395</v>
    <v>October 21 weather (daily)</v>
    <v>77</v>
    <v>396</v>
    <v>October 21</v>
    <v>6669</v>
    <v>7919</v>
    <v>7920</v>
    <v>7921</v>
    <v>7922</v>
    <v>7923</v>
    <v>7924</v>
    <v>October 21 weather (daily)</v>
  </rv>
  <rv s="1">
    <fb>26.248478260869561</fb>
    <v>200</v>
  </rv>
  <rv s="1">
    <fb>12.969782608695652</fb>
    <v>200</v>
  </rv>
  <rv s="1">
    <fb>19.407391304347826</fb>
    <v>200</v>
  </rv>
  <rv s="1">
    <fb>12.130217391304347</fb>
    <v>200</v>
  </rv>
  <rv s="74">
    <v>395</v>
    <v>October 22 weather (daily)</v>
    <v>77</v>
    <v>396</v>
    <v>October 22</v>
    <v>6669</v>
    <v>7926</v>
    <v>7927</v>
    <v>7301</v>
    <v>7928</v>
    <v>7929</v>
    <v>6682</v>
    <v>October 22 weather (daily)</v>
  </rv>
  <rv s="1">
    <fb>26.114565217391306</fb>
    <v>200</v>
  </rv>
  <rv s="1">
    <fb>12.730869565217391</fb>
    <v>200</v>
  </rv>
  <rv s="1">
    <fb>19.07391304347826</fb>
    <v>200</v>
  </rv>
  <rv s="1">
    <fb>12.006086956521738</fb>
    <v>200</v>
  </rv>
  <rv s="74">
    <v>395</v>
    <v>October 23 weather (daily)</v>
    <v>77</v>
    <v>396</v>
    <v>October 23</v>
    <v>6567</v>
    <v>7931</v>
    <v>7932</v>
    <v>7718</v>
    <v>7933</v>
    <v>7934</v>
    <v>6667</v>
    <v>October 23 weather (daily)</v>
  </rv>
  <rv s="1">
    <fb>26.321521739130436</fb>
    <v>200</v>
  </rv>
  <rv s="1">
    <fb>12.554130434782609</fb>
    <v>200</v>
  </rv>
  <rv s="1">
    <fb>8.1290322580645155E-2</fb>
    <v>200</v>
  </rv>
  <rv s="1">
    <fb>19.163043478260871</fb>
    <v>200</v>
  </rv>
  <rv s="1">
    <fb>11.832826086956521</fb>
    <v>200</v>
  </rv>
  <rv s="74">
    <v>395</v>
    <v>October 24 weather (daily)</v>
    <v>77</v>
    <v>396</v>
    <v>October 24</v>
    <v>6527</v>
    <v>7936</v>
    <v>7937</v>
    <v>7938</v>
    <v>7939</v>
    <v>7940</v>
    <v>6660</v>
    <v>October 24 weather (daily)</v>
  </rv>
  <rv s="1">
    <fb>25.695333333333334</fb>
    <v>200</v>
  </rv>
  <rv s="1">
    <fb>12.489999999999998</fb>
    <v>200</v>
  </rv>
  <rv s="1">
    <fb>4.4242424242424243E-2</fb>
    <v>200</v>
  </rv>
  <rv s="1">
    <fb>18.896304347826089</fb>
    <v>200</v>
  </rv>
  <rv s="1">
    <fb>12.496739130434781</fb>
    <v>200</v>
  </rv>
  <rv s="74">
    <v>395</v>
    <v>October 25 weather (daily)</v>
    <v>77</v>
    <v>396</v>
    <v>October 25</v>
    <v>6586</v>
    <v>7942</v>
    <v>7943</v>
    <v>7944</v>
    <v>7945</v>
    <v>7946</v>
    <v>6506</v>
    <v>October 25 weather (daily)</v>
  </rv>
  <rv s="1">
    <fb>25.443478260869568</fb>
    <v>200</v>
  </rv>
  <rv s="1">
    <fb>11.852391304347828</fb>
    <v>200</v>
  </rv>
  <rv s="1">
    <fb>18.567826086956522</fb>
    <v>200</v>
  </rv>
  <rv s="1">
    <fb>12.199130434782608</fb>
    <v>200</v>
  </rv>
  <rv s="74">
    <v>395</v>
    <v>October 26 weather (daily)</v>
    <v>77</v>
    <v>396</v>
    <v>October 26</v>
    <v>6586</v>
    <v>7948</v>
    <v>7949</v>
    <v>6825</v>
    <v>7950</v>
    <v>7951</v>
    <v>6506</v>
    <v>October 26 weather (daily)</v>
  </rv>
  <rv s="1">
    <fb>24.773260869565217</fb>
    <v>200</v>
  </rv>
  <rv s="1">
    <fb>2.2068965517241381E-2</fb>
    <v>200</v>
  </rv>
  <rv s="1">
    <fb>18.272608695652174</fb>
    <v>200</v>
  </rv>
  <rv s="1">
    <fb>12.520652173913044</fb>
    <v>200</v>
  </rv>
  <rv s="74">
    <v>395</v>
    <v>October 27 weather (daily)</v>
    <v>77</v>
    <v>396</v>
    <v>October 27</v>
    <v>6586</v>
    <v>7953</v>
    <v>6698</v>
    <v>7954</v>
    <v>7955</v>
    <v>7956</v>
    <v>6667</v>
    <v>October 27 weather (daily)</v>
  </rv>
  <rv s="1">
    <fb>24.258695652173916</fb>
    <v>200</v>
  </rv>
  <rv s="1">
    <fb>11.468695652173912</fb>
    <v>200</v>
  </rv>
  <rv s="1">
    <fb>6.7241379310344837E-2</fb>
    <v>200</v>
  </rv>
  <rv s="1">
    <fb>17.746521739130433</fb>
    <v>200</v>
  </rv>
  <rv s="1">
    <fb>12.267608695652173</fb>
    <v>200</v>
  </rv>
  <rv s="74">
    <v>395</v>
    <v>October 28 weather (daily)</v>
    <v>77</v>
    <v>396</v>
    <v>October 28</v>
    <v>6586</v>
    <v>7958</v>
    <v>7959</v>
    <v>7960</v>
    <v>7961</v>
    <v>7962</v>
    <v>6667</v>
    <v>October 28 weather (daily)</v>
  </rv>
  <rv s="1">
    <fb>24.153260869565216</fb>
    <v>200</v>
  </rv>
  <rv s="1">
    <fb>11.085652173913044</fb>
    <v>200</v>
  </rv>
  <rv s="1">
    <fb>1.741935483870968E-2</fb>
    <v>200</v>
  </rv>
  <rv s="1">
    <fb>17.261086956521741</fb>
    <v>200</v>
  </rv>
  <rv s="1">
    <fb>13.318913043478263</fb>
    <v>200</v>
  </rv>
  <rv s="74">
    <v>395</v>
    <v>October 29 weather (daily)</v>
    <v>77</v>
    <v>396</v>
    <v>October 29</v>
    <v>6586</v>
    <v>7964</v>
    <v>7965</v>
    <v>7966</v>
    <v>7967</v>
    <v>7968</v>
    <v>6604</v>
    <v>October 29 weather (daily)</v>
  </rv>
  <rv s="1">
    <fb>23.483260869565218</fb>
    <v>200</v>
  </rv>
  <rv s="1">
    <fb>10.844130434782608</fb>
    <v>200</v>
  </rv>
  <rv s="1">
    <fb>2.1249999999999998E-2</fb>
    <v>200</v>
  </rv>
  <rv s="1">
    <fb>17.032826086956526</fb>
    <v>200</v>
  </rv>
  <rv s="1">
    <fb>13.648695652173913</fb>
    <v>200</v>
  </rv>
  <rv s="74">
    <v>395</v>
    <v>October 30 weather (daily)</v>
    <v>77</v>
    <v>396</v>
    <v>October 30</v>
    <v>6586</v>
    <v>7970</v>
    <v>7971</v>
    <v>7972</v>
    <v>7973</v>
    <v>7974</v>
    <v>6604</v>
    <v>October 30 weather (daily)</v>
  </rv>
  <rv s="1">
    <fb>23.192173913043483</fb>
    <v>200</v>
  </rv>
  <rv s="1">
    <fb>10.832173913043478</fb>
    <v>200</v>
  </rv>
  <rv s="1">
    <fb>3.3225806451612903E-2</fb>
    <v>200</v>
  </rv>
  <rv s="1">
    <fb>16.601956521739133</fb>
    <v>200</v>
  </rv>
  <rv s="1">
    <fb>13.584130434782608</fb>
    <v>200</v>
  </rv>
  <rv s="74">
    <v>395</v>
    <v>October 31 weather (daily)</v>
    <v>77</v>
    <v>396</v>
    <v>October 31</v>
    <v>6401</v>
    <v>7976</v>
    <v>7977</v>
    <v>7978</v>
    <v>7979</v>
    <v>7980</v>
    <v>6604</v>
    <v>October 31 weather (daily)</v>
  </rv>
  <rv s="1">
    <fb>29.39</fb>
    <v>200</v>
  </rv>
  <rv s="1">
    <fb>23.26934782608696</fb>
    <v>200</v>
  </rv>
  <rv s="1">
    <fb>9.7802173913043475</fb>
    <v>200</v>
  </rv>
  <rv s="1">
    <fb>5.5E-2</fb>
    <v>200</v>
  </rv>
  <rv s="1">
    <fb>16.167173913043481</fb>
    <v>200</v>
  </rv>
  <rv s="1">
    <fb>11.60391304347826</fb>
    <v>200</v>
  </rv>
  <rv s="74">
    <v>395</v>
    <v>November 1 weather (daily)</v>
    <v>77</v>
    <v>396</v>
    <v>November 1</v>
    <v>7982</v>
    <v>7983</v>
    <v>7984</v>
    <v>7985</v>
    <v>7986</v>
    <v>7987</v>
    <v>6604</v>
    <v>November 1 weather (daily)</v>
  </rv>
  <rv s="1">
    <fb>23.311521739130434</fb>
    <v>200</v>
  </rv>
  <rv s="1">
    <fb>10.14108695652174</fb>
    <v>200</v>
  </rv>
  <rv s="1">
    <fb>2.4838709677419354E-2</fb>
    <v>200</v>
  </rv>
  <rv s="1">
    <fb>16.362173913043478</fb>
    <v>200</v>
  </rv>
  <rv s="1">
    <fb>12.630000000000003</fb>
    <v>200</v>
  </rv>
  <rv s="74">
    <v>395</v>
    <v>November 2 weather (daily)</v>
    <v>77</v>
    <v>396</v>
    <v>November 2</v>
    <v>6458</v>
    <v>7989</v>
    <v>7990</v>
    <v>7991</v>
    <v>7992</v>
    <v>7993</v>
    <v>6484</v>
    <v>November 2 weather (daily)</v>
  </rv>
  <rv s="1">
    <fb>23.234347826086957</fb>
    <v>200</v>
  </rv>
  <rv s="1">
    <fb>9.7934782608695645</fb>
    <v>200</v>
  </rv>
  <rv s="1">
    <fb>8.5000000000000006E-2</fb>
    <v>200</v>
  </rv>
  <rv s="1">
    <fb>16.209782608695651</fb>
    <v>200</v>
  </rv>
  <rv s="1">
    <fb>13.302391304347825</fb>
    <v>200</v>
  </rv>
  <rv s="74">
    <v>395</v>
    <v>November 3 weather (daily)</v>
    <v>77</v>
    <v>396</v>
    <v>November 3</v>
    <v>6471</v>
    <v>7995</v>
    <v>7996</v>
    <v>7997</v>
    <v>7998</v>
    <v>7999</v>
    <v>6484</v>
    <v>November 3 weather (daily)</v>
  </rv>
  <rv s="1">
    <fb>22.766956521739136</fb>
    <v>200</v>
  </rv>
  <rv s="1">
    <fb>9.4802173913043468</fb>
    <v>200</v>
  </rv>
  <rv s="1">
    <fb>1.6153846153846154E-2</fb>
    <v>200</v>
  </rv>
  <rv s="1">
    <fb>16.053913043478261</fb>
    <v>200</v>
  </rv>
  <rv s="1">
    <fb>10.572391304347827</fb>
    <v>200</v>
  </rv>
  <rv s="74">
    <v>395</v>
    <v>November 4 weather (daily)</v>
    <v>77</v>
    <v>396</v>
    <v>November 4</v>
    <v>6401</v>
    <v>8001</v>
    <v>8002</v>
    <v>8003</v>
    <v>8004</v>
    <v>8005</v>
    <v>6492</v>
    <v>November 4 weather (daily)</v>
  </rv>
  <rv s="1">
    <fb>22.845434782608699</fb>
    <v>200</v>
  </rv>
  <rv s="1">
    <fb>9.3260869565217384</fb>
    <v>200</v>
  </rv>
  <rv s="1">
    <fb>2.0625000000000001E-2</fb>
    <v>200</v>
  </rv>
  <rv s="1">
    <fb>15.647391304347826</fb>
    <v>200</v>
  </rv>
  <rv s="1">
    <fb>10.306521739130435</fb>
    <v>200</v>
  </rv>
  <rv s="1">
    <fb>2.89</fb>
    <v>200</v>
  </rv>
  <rv s="74">
    <v>395</v>
    <v>November 5 weather (daily)</v>
    <v>77</v>
    <v>396</v>
    <v>November 5</v>
    <v>7982</v>
    <v>8007</v>
    <v>8008</v>
    <v>8009</v>
    <v>8010</v>
    <v>8011</v>
    <v>8012</v>
    <v>November 5 weather (daily)</v>
  </rv>
  <rv s="1">
    <fb>22.809130434782606</fb>
    <v>200</v>
  </rv>
  <rv s="1">
    <fb>9.1345652173913052</fb>
    <v>200</v>
  </rv>
  <rv s="1">
    <fb>7.6666666666666671E-3</fb>
    <v>200</v>
  </rv>
  <rv s="1">
    <fb>15.867173913043478</fb>
    <v>200</v>
  </rv>
  <rv s="1">
    <fb>11.10021739130435</fb>
    <v>200</v>
  </rv>
  <rv s="74">
    <v>395</v>
    <v>November 6 weather (daily)</v>
    <v>77</v>
    <v>396</v>
    <v>November 6</v>
    <v>6393</v>
    <v>8014</v>
    <v>8015</v>
    <v>8016</v>
    <v>8017</v>
    <v>8018</v>
    <v>8012</v>
    <v>November 6 weather (daily)</v>
  </rv>
  <rv s="1">
    <fb>22.845652173913042</fb>
    <v>200</v>
  </rv>
  <rv s="1">
    <fb>9.66</fb>
    <v>200</v>
  </rv>
  <rv s="1">
    <fb>2.8620689655172418E-2</fb>
    <v>200</v>
  </rv>
  <rv s="1">
    <fb>15.836304347826088</fb>
    <v>200</v>
  </rv>
  <rv s="1">
    <fb>11.240869565217393</fb>
    <v>200</v>
  </rv>
  <rv s="74">
    <v>395</v>
    <v>November 7 weather (daily)</v>
    <v>77</v>
    <v>396</v>
    <v>November 7</v>
    <v>6393</v>
    <v>8020</v>
    <v>8021</v>
    <v>8022</v>
    <v>8023</v>
    <v>8024</v>
    <v>6506</v>
    <v>November 7 weather (daily)</v>
  </rv>
  <rv s="1">
    <fb>22.762173913043476</fb>
    <v>200</v>
  </rv>
  <rv s="1">
    <fb>9.6223913043478255</fb>
    <v>200</v>
  </rv>
  <rv s="1">
    <fb>5.6666666666666664E-2</fb>
    <v>200</v>
  </rv>
  <rv s="1">
    <fb>16.205869565217391</fb>
    <v>200</v>
  </rv>
  <rv s="1">
    <fb>12.88695652173913</fb>
    <v>200</v>
  </rv>
  <rv s="1">
    <fb>3.28</fb>
    <v>200</v>
  </rv>
  <rv s="74">
    <v>395</v>
    <v>November 8 weather (daily)</v>
    <v>77</v>
    <v>396</v>
    <v>November 8</v>
    <v>6458</v>
    <v>8026</v>
    <v>8027</v>
    <v>8028</v>
    <v>8029</v>
    <v>8030</v>
    <v>8031</v>
    <v>November 8 weather (daily)</v>
  </rv>
  <rv s="1">
    <fb>22.145434782608696</fb>
    <v>200</v>
  </rv>
  <rv s="1">
    <fb>9.4521739130434792</fb>
    <v>200</v>
  </rv>
  <rv s="1">
    <fb>3.1034482758620693E-3</fb>
    <v>200</v>
  </rv>
  <rv s="1">
    <fb>15.389130434782611</fb>
    <v>200</v>
  </rv>
  <rv s="1">
    <fb>12.235652173913044</fb>
    <v>200</v>
  </rv>
  <rv s="1">
    <fb>0.89</fb>
    <v>200</v>
  </rv>
  <rv s="74">
    <v>395</v>
    <v>November 9 weather (daily)</v>
    <v>77</v>
    <v>396</v>
    <v>November 9</v>
    <v>6360</v>
    <v>8033</v>
    <v>8034</v>
    <v>8035</v>
    <v>8036</v>
    <v>8037</v>
    <v>8038</v>
    <v>November 9 weather (daily)</v>
  </rv>
  <rv s="1">
    <fb>21.553260869565214</fb>
    <v>200</v>
  </rv>
  <rv s="1">
    <fb>9.0156521739130433</fb>
    <v>200</v>
  </rv>
  <rv s="1">
    <fb>14.942391304347826</fb>
    <v>200</v>
  </rv>
  <rv s="1">
    <fb>12.115434782608697</fb>
    <v>200</v>
  </rv>
  <rv s="74">
    <v>395</v>
    <v>November 10 weather (daily)</v>
    <v>77</v>
    <v>396</v>
    <v>November 10</v>
    <v>6360</v>
    <v>8040</v>
    <v>8041</v>
    <v>6819</v>
    <v>8042</v>
    <v>8043</v>
    <v>8038</v>
    <v>November 10 weather (daily)</v>
  </rv>
  <rv s="1">
    <fb>21.048478260869565</fb>
    <v>200</v>
  </rv>
  <rv s="1">
    <fb>8.7630434782608688</fb>
    <v>200</v>
  </rv>
  <rv s="1">
    <fb>3.035714285714286E-2</fb>
    <v>200</v>
  </rv>
  <rv s="1">
    <fb>14.64608695652174</fb>
    <v>200</v>
  </rv>
  <rv s="1">
    <fb>12.017608695652175</fb>
    <v>200</v>
  </rv>
  <rv s="74">
    <v>395</v>
    <v>November 11 weather (daily)</v>
    <v>77</v>
    <v>396</v>
    <v>November 11</v>
    <v>6393</v>
    <v>8045</v>
    <v>8046</v>
    <v>8047</v>
    <v>8048</v>
    <v>8049</v>
    <v>6484</v>
    <v>November 11 weather (daily)</v>
  </rv>
  <rv s="1">
    <fb>20.456739130434784</fb>
    <v>200</v>
  </rv>
  <rv s="1">
    <fb>8.2986956521739135</fb>
    <v>200</v>
  </rv>
  <rv s="1">
    <fb>6.4062500000000008E-2</fb>
    <v>200</v>
  </rv>
  <rv s="1">
    <fb>14.179347826086957</fb>
    <v>200</v>
  </rv>
  <rv s="1">
    <fb>11.587826086956522</fb>
    <v>200</v>
  </rv>
  <rv s="74">
    <v>395</v>
    <v>November 12 weather (daily)</v>
    <v>77</v>
    <v>396</v>
    <v>November 12</v>
    <v>6471</v>
    <v>8051</v>
    <v>8052</v>
    <v>8053</v>
    <v>8054</v>
    <v>8055</v>
    <v>6427</v>
    <v>November 12 weather (daily)</v>
  </rv>
  <rv s="1">
    <fb>27</fb>
    <v>200</v>
  </rv>
  <rv s="1">
    <fb>7.8480434782608697</fb>
    <v>200</v>
  </rv>
  <rv s="1">
    <fb>1.5161290322580644E-2</fb>
    <v>200</v>
  </rv>
  <rv s="1">
    <fb>13.853478260869565</fb>
    <v>200</v>
  </rv>
  <rv s="1">
    <fb>11.111739130434783</fb>
    <v>200</v>
  </rv>
  <rv s="74">
    <v>395</v>
    <v>November 13 weather (daily)</v>
    <v>77</v>
    <v>396</v>
    <v>November 13</v>
    <v>8057</v>
    <v>6776</v>
    <v>8058</v>
    <v>8059</v>
    <v>8060</v>
    <v>8061</v>
    <v>6310</v>
    <v>November 13 weather (daily)</v>
  </rv>
  <rv s="1">
    <fb>20.39</fb>
    <v>200</v>
  </rv>
  <rv s="1">
    <fb>7.7197826086956525</fb>
    <v>200</v>
  </rv>
  <rv s="1">
    <fb>1.185185185185185E-2</fb>
    <v>200</v>
  </rv>
  <rv s="1">
    <fb>13.785217391304348</fb>
    <v>200</v>
  </rv>
  <rv s="1">
    <fb>11.365434782608697</fb>
    <v>200</v>
  </rv>
  <rv s="74">
    <v>395</v>
    <v>November 14 weather (daily)</v>
    <v>77</v>
    <v>396</v>
    <v>November 14</v>
    <v>6340</v>
    <v>8063</v>
    <v>8064</v>
    <v>8065</v>
    <v>8066</v>
    <v>8067</v>
    <v>6310</v>
    <v>November 14 weather (daily)</v>
  </rv>
  <rv s="1">
    <fb>20.299565217391304</fb>
    <v>200</v>
  </rv>
  <rv s="1">
    <fb>7.4189130434782609</fb>
    <v>200</v>
  </rv>
  <rv s="1">
    <fb>1.5517241379310345E-2</fb>
    <v>200</v>
  </rv>
  <rv s="1">
    <fb>13.591956521739132</fb>
    <v>200</v>
  </rv>
  <rv s="1">
    <fb>11.760652173913044</fb>
    <v>200</v>
  </rv>
  <rv s="74">
    <v>395</v>
    <v>November 15 weather (daily)</v>
    <v>77</v>
    <v>396</v>
    <v>November 15</v>
    <v>6360</v>
    <v>8069</v>
    <v>8070</v>
    <v>8071</v>
    <v>8072</v>
    <v>8073</v>
    <v>6399</v>
    <v>November 15 weather (daily)</v>
  </rv>
  <rv s="1">
    <fb>19.911304347826089</fb>
    <v>200</v>
  </rv>
  <rv s="1">
    <fb>6.9456521739130439</fb>
    <v>200</v>
  </rv>
  <rv s="1">
    <fb>2.4137931034482758E-2</fb>
    <v>200</v>
  </rv>
  <rv s="1">
    <fb>13.166521739130435</fb>
    <v>200</v>
  </rv>
  <rv s="1">
    <fb>9.7515217391304354</fb>
    <v>200</v>
  </rv>
  <rv s="1">
    <fb>-1.22</fb>
    <v>200</v>
  </rv>
  <rv s="74">
    <v>395</v>
    <v>November 16 weather (daily)</v>
    <v>77</v>
    <v>396</v>
    <v>November 16</v>
    <v>6360</v>
    <v>8075</v>
    <v>8076</v>
    <v>8077</v>
    <v>8078</v>
    <v>8079</v>
    <v>8080</v>
    <v>November 16 weather (daily)</v>
  </rv>
  <rv s="1">
    <fb>19.874130434782611</fb>
    <v>200</v>
  </rv>
  <rv s="1">
    <fb>7.3352173913043472</fb>
    <v>200</v>
  </rv>
  <rv s="1">
    <fb>8.8461538461538473E-3</fb>
    <v>200</v>
  </rv>
  <rv s="1">
    <fb>13.508913043478261</fb>
    <v>200</v>
  </rv>
  <rv s="1">
    <fb>11.865000000000002</fb>
    <v>200</v>
  </rv>
  <rv s="74">
    <v>395</v>
    <v>November 17 weather (daily)</v>
    <v>77</v>
    <v>396</v>
    <v>November 17</v>
    <v>6229</v>
    <v>8082</v>
    <v>8083</v>
    <v>8084</v>
    <v>8085</v>
    <v>8086</v>
    <v>6399</v>
    <v>November 17 weather (daily)</v>
  </rv>
  <rv s="1">
    <fb>19.79717391304348</fb>
    <v>200</v>
  </rv>
  <rv s="1">
    <fb>7.2667391304347824</fb>
    <v>200</v>
  </rv>
  <rv s="1">
    <fb>13.377173913043478</fb>
    <v>200</v>
  </rv>
  <rv s="1">
    <fb>12.661739130434784</fb>
    <v>200</v>
  </rv>
  <rv s="74">
    <v>395</v>
    <v>November 18 weather (daily)</v>
    <v>77</v>
    <v>396</v>
    <v>November 18</v>
    <v>6229</v>
    <v>8088</v>
    <v>8089</v>
    <v>6912</v>
    <v>8090</v>
    <v>8091</v>
    <v>8080</v>
    <v>November 18 weather (daily)</v>
  </rv>
  <rv s="1">
    <fb>19.537608695652175</fb>
    <v>200</v>
  </rv>
  <rv s="1">
    <fb>6.8358695652173909</fb>
    <v>200</v>
  </rv>
  <rv s="1">
    <fb>4.3928571428571428E-2</fb>
    <v>200</v>
  </rv>
  <rv s="1">
    <fb>12.760869565217391</fb>
    <v>200</v>
  </rv>
  <rv s="1">
    <fb>13.117826086956523</fb>
    <v>200</v>
  </rv>
  <rv s="1">
    <fb>-4.6100000000000003</fb>
    <v>200</v>
  </rv>
  <rv s="74">
    <v>395</v>
    <v>November 19 weather (daily)</v>
    <v>77</v>
    <v>396</v>
    <v>November 19</v>
    <v>6278</v>
    <v>8093</v>
    <v>8094</v>
    <v>8095</v>
    <v>8096</v>
    <v>8097</v>
    <v>8098</v>
    <v>November 19 weather (daily)</v>
  </rv>
  <rv s="1">
    <fb>18.965217391304346</fb>
    <v>200</v>
  </rv>
  <rv s="1">
    <fb>6.2813043478260857</fb>
    <v>200</v>
  </rv>
  <rv s="1">
    <fb>1.0370370370370372E-2</fb>
    <v>200</v>
  </rv>
  <rv s="1">
    <fb>12.411304347826086</fb>
    <v>200</v>
  </rv>
  <rv s="1">
    <fb>11.219782608695651</fb>
    <v>200</v>
  </rv>
  <rv s="74">
    <v>395</v>
    <v>November 20 weather (daily)</v>
    <v>77</v>
    <v>396</v>
    <v>November 20</v>
    <v>6229</v>
    <v>8100</v>
    <v>8101</v>
    <v>8102</v>
    <v>8103</v>
    <v>8104</v>
    <v>8098</v>
    <v>November 20 weather (daily)</v>
  </rv>
  <rv s="1">
    <fb>18.498913043478261</fb>
    <v>200</v>
  </rv>
  <rv s="1">
    <fb>6.1654347826086964</fb>
    <v>200</v>
  </rv>
  <rv s="1">
    <fb>12.045869565217391</fb>
    <v>200</v>
  </rv>
  <rv s="1">
    <fb>11.583913043478262</fb>
    <v>200</v>
  </rv>
  <rv s="1">
    <fb>-4.28</fb>
    <v>200</v>
  </rv>
  <rv s="74">
    <v>395</v>
    <v>November 21 weather (daily)</v>
    <v>77</v>
    <v>396</v>
    <v>November 21</v>
    <v>6189</v>
    <v>8106</v>
    <v>8107</v>
    <v>6389</v>
    <v>8108</v>
    <v>8109</v>
    <v>8110</v>
    <v>November 21 weather (daily)</v>
  </rv>
  <rv s="1">
    <fb>17.632608695652173</fb>
    <v>200</v>
  </rv>
  <rv s="1">
    <fb>5.89</fb>
    <v>200</v>
  </rv>
  <rv s="1">
    <fb>0.27413793103448281</fb>
    <v>200</v>
  </rv>
  <rv s="1">
    <fb>11.567608695652174</fb>
    <v>200</v>
  </rv>
  <rv s="1">
    <fb>11.547391304347828</fb>
    <v>200</v>
  </rv>
  <rv s="74">
    <v>395</v>
    <v>November 22 weather (daily)</v>
    <v>77</v>
    <v>396</v>
    <v>November 22</v>
    <v>6196</v>
    <v>8112</v>
    <v>8113</v>
    <v>8114</v>
    <v>8115</v>
    <v>8116</v>
    <v>6173</v>
    <v>November 22 weather (daily)</v>
  </rv>
  <rv s="1">
    <fb>17.765652173913043</fb>
    <v>200</v>
  </rv>
  <rv s="1">
    <fb>5.6421739130434787</fb>
    <v>200</v>
  </rv>
  <rv s="1">
    <fb>5.5517241379310342E-2</fb>
    <v>200</v>
  </rv>
  <rv s="1">
    <fb>11.507608695652175</fb>
    <v>200</v>
  </rv>
  <rv s="1">
    <fb>11.309565217391304</fb>
    <v>200</v>
  </rv>
  <rv s="74">
    <v>395</v>
    <v>November 23 weather (daily)</v>
    <v>77</v>
    <v>396</v>
    <v>November 23</v>
    <v>6340</v>
    <v>8118</v>
    <v>8119</v>
    <v>8120</v>
    <v>8121</v>
    <v>8122</v>
    <v>6173</v>
    <v>November 23 weather (daily)</v>
  </rv>
  <rv s="1">
    <fb>17.717391304347824</fb>
    <v>200</v>
  </rv>
  <rv s="1">
    <fb>5.6463043478260877</fb>
    <v>200</v>
  </rv>
  <rv s="1">
    <fb>11.449565217391307</fb>
    <v>200</v>
  </rv>
  <rv s="1">
    <fb>10.677173913043479</fb>
    <v>200</v>
  </rv>
  <rv s="1">
    <fb>-1.28</fb>
    <v>200</v>
  </rv>
  <rv s="74">
    <v>395</v>
    <v>November 24 weather (daily)</v>
    <v>77</v>
    <v>396</v>
    <v>November 24</v>
    <v>6196</v>
    <v>8124</v>
    <v>8125</v>
    <v>6424</v>
    <v>8126</v>
    <v>8127</v>
    <v>8128</v>
    <v>November 24 weather (daily)</v>
  </rv>
  <rv s="1">
    <fb>17.693260869565218</fb>
    <v>200</v>
  </rv>
  <rv s="1">
    <fb>5.4132608695652173</fb>
    <v>200</v>
  </rv>
  <rv s="1">
    <fb>7.2580645161290328E-2</fb>
    <v>200</v>
  </rv>
  <rv s="1">
    <fb>11.196739130434782</fb>
    <v>200</v>
  </rv>
  <rv s="1">
    <fb>12.496956521739133</fb>
    <v>200</v>
  </rv>
  <rv s="74">
    <v>395</v>
    <v>November 25 weather (daily)</v>
    <v>77</v>
    <v>396</v>
    <v>November 25</v>
    <v>6196</v>
    <v>8130</v>
    <v>8131</v>
    <v>8132</v>
    <v>8133</v>
    <v>8134</v>
    <v>6399</v>
    <v>November 25 weather (daily)</v>
  </rv>
  <rv s="1">
    <fb>24</fb>
    <v>200</v>
  </rv>
  <rv s="1">
    <fb>17.613478260869567</fb>
    <v>200</v>
  </rv>
  <rv s="1">
    <fb>4.8806521739130435</fb>
    <v>200</v>
  </rv>
  <rv s="1">
    <fb>11.005434782608695</fb>
    <v>200</v>
  </rv>
  <rv s="1">
    <fb>13.878043478260869</fb>
    <v>200</v>
  </rv>
  <rv s="74">
    <v>395</v>
    <v>November 26 weather (daily)</v>
    <v>77</v>
    <v>396</v>
    <v>November 26</v>
    <v>8136</v>
    <v>8137</v>
    <v>8138</v>
    <v>6517</v>
    <v>8139</v>
    <v>8140</v>
    <v>6098</v>
    <v>November 26 weather (daily)</v>
  </rv>
  <rv s="1">
    <fb>16.879347826086956</fb>
    <v>200</v>
  </rv>
  <rv s="1">
    <fb>4.1002173913043478</fb>
    <v>200</v>
  </rv>
  <rv s="1">
    <fb>2.4062500000000001E-2</fb>
    <v>200</v>
  </rv>
  <rv s="1">
    <fb>9.8839130434782607</fb>
    <v>200</v>
  </rv>
  <rv s="1">
    <fb>14.236739130434783</fb>
    <v>200</v>
  </rv>
  <rv s="74">
    <v>395</v>
    <v>November 27 weather (daily)</v>
    <v>77</v>
    <v>396</v>
    <v>November 27</v>
    <v>6196</v>
    <v>8142</v>
    <v>8143</v>
    <v>8144</v>
    <v>8145</v>
    <v>8146</v>
    <v>6098</v>
    <v>November 27 weather (daily)</v>
  </rv>
  <rv s="1">
    <fb>15.52195652173913</fb>
    <v>200</v>
  </rv>
  <rv s="1">
    <fb>3.925217391304348</fb>
    <v>200</v>
  </rv>
  <rv s="1">
    <fb>2.5000000000000001E-2</fb>
    <v>200</v>
  </rv>
  <rv s="1">
    <fb>12.713913043478264</fb>
    <v>200</v>
  </rv>
  <rv s="1">
    <fb>-5.61</fb>
    <v>200</v>
  </rv>
  <rv s="74">
    <v>395</v>
    <v>November 28 weather (daily)</v>
    <v>77</v>
    <v>396</v>
    <v>November 28</v>
    <v>6196</v>
    <v>8148</v>
    <v>8149</v>
    <v>8150</v>
    <v>6625</v>
    <v>8151</v>
    <v>8152</v>
    <v>November 28 weather (daily)</v>
  </rv>
  <rv s="1">
    <fb>15.616086956521739</fb>
    <v>200</v>
  </rv>
  <rv s="1">
    <fb>3.8986956521739131</fb>
    <v>200</v>
  </rv>
  <rv s="1">
    <fb>3.8437499999999999E-2</fb>
    <v>200</v>
  </rv>
  <rv s="1">
    <fb>9.525869565217393</fb>
    <v>200</v>
  </rv>
  <rv s="1">
    <fb>12.891956521739131</fb>
    <v>200</v>
  </rv>
  <rv s="74">
    <v>395</v>
    <v>November 29 weather (daily)</v>
    <v>77</v>
    <v>396</v>
    <v>November 29</v>
    <v>6014</v>
    <v>8154</v>
    <v>8155</v>
    <v>8156</v>
    <v>8157</v>
    <v>8158</v>
    <v>8152</v>
    <v>November 29 weather (daily)</v>
  </rv>
  <rv s="1">
    <fb>15.699347826086955</fb>
    <v>200</v>
  </rv>
  <rv s="1">
    <fb>3.7234782608695651</fb>
    <v>200</v>
  </rv>
  <rv s="1">
    <fb>8.6875000000000008E-2</fb>
    <v>200</v>
  </rv>
  <rv s="1">
    <fb>9.6895652173913049</fb>
    <v>200</v>
  </rv>
  <rv s="1">
    <fb>11.97717391304348</fb>
    <v>200</v>
  </rv>
  <rv s="74">
    <v>395</v>
    <v>November 30 weather (daily)</v>
    <v>77</v>
    <v>396</v>
    <v>November 30</v>
    <v>6278</v>
    <v>8160</v>
    <v>8161</v>
    <v>8162</v>
    <v>8163</v>
    <v>8164</v>
    <v>6098</v>
    <v>November 30 weather (daily)</v>
  </rv>
  <rv s="1">
    <fb>16.189565217391305</fb>
    <v>200</v>
  </rv>
  <rv s="1">
    <fb>3.4539130434782606</fb>
    <v>200</v>
  </rv>
  <rv s="1">
    <fb>5.8235294117647052E-2</fb>
    <v>200</v>
  </rv>
  <rv s="1">
    <fb>9.4636956521739126</fb>
    <v>200</v>
  </rv>
  <rv s="1">
    <fb>11.02304347826087</fb>
    <v>200</v>
  </rv>
  <rv s="74">
    <v>395</v>
    <v>December 1 weather (daily)</v>
    <v>77</v>
    <v>396</v>
    <v>December 1</v>
    <v>6332</v>
    <v>8166</v>
    <v>8167</v>
    <v>8168</v>
    <v>8169</v>
    <v>8170</v>
    <v>6338</v>
    <v>December 1 weather (daily)</v>
  </rv>
  <rv s="1">
    <fb>16.269347826086957</fb>
    <v>200</v>
  </rv>
  <rv s="1">
    <fb>3.9660869565217389</fb>
    <v>200</v>
  </rv>
  <rv s="1">
    <fb>6.6666666666666666E-2</fb>
    <v>200</v>
  </rv>
  <rv s="1">
    <fb>9.9358695652173896</fb>
    <v>200</v>
  </rv>
  <rv s="1">
    <fb>10.862826086956522</fb>
    <v>200</v>
  </rv>
  <rv s="74">
    <v>395</v>
    <v>December 2 weather (daily)</v>
    <v>77</v>
    <v>396</v>
    <v>December 2</v>
    <v>6119</v>
    <v>8172</v>
    <v>8173</v>
    <v>8174</v>
    <v>8175</v>
    <v>8176</v>
    <v>6399</v>
    <v>December 2 weather (daily)</v>
  </rv>
  <rv s="1">
    <fb>16.236304347826088</fb>
    <v>200</v>
  </rv>
  <rv s="1">
    <fb>3.9443478260869567</fb>
    <v>200</v>
  </rv>
  <rv s="1">
    <fb>1.4482758620689654E-2</fb>
    <v>200</v>
  </rv>
  <rv s="1">
    <fb>9.6595652173913038</fb>
    <v>200</v>
  </rv>
  <rv s="1">
    <fb>10.717391304347824</fb>
    <v>200</v>
  </rv>
  <rv s="74">
    <v>395</v>
    <v>December 3 weather (daily)</v>
    <v>77</v>
    <v>396</v>
    <v>December 3</v>
    <v>6014</v>
    <v>8178</v>
    <v>8179</v>
    <v>8180</v>
    <v>8181</v>
    <v>8182</v>
    <v>6399</v>
    <v>December 3 weather (daily)</v>
  </rv>
  <rv s="1">
    <fb>16.143695652173911</fb>
    <v>200</v>
  </rv>
  <rv s="1">
    <fb>3.5663043478260872</fb>
    <v>200</v>
  </rv>
  <rv s="1">
    <fb>5.6363636363636359E-2</fb>
    <v>200</v>
  </rv>
  <rv s="1">
    <fb>9.3741304347826091</fb>
    <v>200</v>
  </rv>
  <rv s="1">
    <fb>10.773695652173913</fb>
    <v>200</v>
  </rv>
  <rv s="1">
    <fb>-2.2200000000000002</fb>
    <v>200</v>
  </rv>
  <rv s="74">
    <v>395</v>
    <v>December 4 weather (daily)</v>
    <v>77</v>
    <v>396</v>
    <v>December 4</v>
    <v>6196</v>
    <v>8184</v>
    <v>8185</v>
    <v>8186</v>
    <v>8187</v>
    <v>8188</v>
    <v>8189</v>
    <v>December 4 weather (daily)</v>
  </rv>
  <rv s="1">
    <fb>15.172608695652174</fb>
    <v>200</v>
  </rv>
  <rv s="1">
    <fb>3.8306521739130432</fb>
    <v>200</v>
  </rv>
  <rv s="1">
    <fb>4.3870967741935489E-2</fb>
    <v>200</v>
  </rv>
  <rv s="1">
    <fb>9.1295652173913044</fb>
    <v>200</v>
  </rv>
  <rv s="1">
    <fb>10.085652173913045</fb>
    <v>200</v>
  </rv>
  <rv s="1">
    <fb>-2</fb>
    <v>200</v>
  </rv>
  <rv s="74">
    <v>395</v>
    <v>December 5 weather (daily)</v>
    <v>77</v>
    <v>396</v>
    <v>December 5</v>
    <v>6222</v>
    <v>8191</v>
    <v>8192</v>
    <v>8193</v>
    <v>8194</v>
    <v>8195</v>
    <v>8196</v>
    <v>December 5 weather (daily)</v>
  </rv>
  <rv s="1">
    <fb>15.244999999999999</fb>
    <v>200</v>
  </rv>
  <rv s="1">
    <fb>3.5232608695652172</fb>
    <v>200</v>
  </rv>
  <rv s="1">
    <fb>1.6562500000000001E-2</fb>
    <v>200</v>
  </rv>
  <rv s="1">
    <fb>8.9341304347826096</fb>
    <v>200</v>
  </rv>
  <rv s="1">
    <fb>9.3126086956521732</fb>
    <v>200</v>
  </rv>
  <rv s="74">
    <v>395</v>
    <v>December 6 weather (daily)</v>
    <v>77</v>
    <v>396</v>
    <v>December 6</v>
    <v>6222</v>
    <v>8198</v>
    <v>8199</v>
    <v>8200</v>
    <v>8201</v>
    <v>8202</v>
    <v>8189</v>
    <v>December 6 weather (daily)</v>
  </rv>
  <rv s="1">
    <fb>15.645869565217392</fb>
    <v>200</v>
  </rv>
  <rv s="1">
    <fb>4.1497826086956522</fb>
    <v>200</v>
  </rv>
  <rv s="1">
    <fb>9.6663043478260864</fb>
    <v>200</v>
  </rv>
  <rv s="1">
    <fb>11.22891304347826</fb>
    <v>200</v>
  </rv>
  <rv s="74">
    <v>395</v>
    <v>December 7 weather (daily)</v>
    <v>77</v>
    <v>396</v>
    <v>December 7</v>
    <v>6119</v>
    <v>8204</v>
    <v>8205</v>
    <v>8150</v>
    <v>8206</v>
    <v>8207</v>
    <v>8196</v>
    <v>December 7 weather (daily)</v>
  </rv>
  <rv s="1">
    <fb>15.80695652173913</fb>
    <v>200</v>
  </rv>
  <rv s="1">
    <fb>3.906739130434782</fb>
    <v>200</v>
  </rv>
  <rv s="1">
    <fb>0.1146875</fb>
    <v>200</v>
  </rv>
  <rv s="1">
    <fb>9.3978260869565204</fb>
    <v>200</v>
  </rv>
  <rv s="1">
    <fb>12.31195652173913</fb>
    <v>200</v>
  </rv>
  <rv s="74">
    <v>395</v>
    <v>December 8 weather (daily)</v>
    <v>77</v>
    <v>396</v>
    <v>December 8</v>
    <v>6059</v>
    <v>8209</v>
    <v>8210</v>
    <v>8211</v>
    <v>8212</v>
    <v>8213</v>
    <v>6085</v>
    <v>December 8 weather (daily)</v>
  </rv>
  <rv s="1">
    <fb>15.09804347826087</fb>
    <v>200</v>
  </rv>
  <rv s="1">
    <fb>3.29</fb>
    <v>200</v>
  </rv>
  <rv s="1">
    <fb>3.5666666666666659E-2</fb>
    <v>200</v>
  </rv>
  <rv s="1">
    <fb>8.8297826086956519</fb>
    <v>200</v>
  </rv>
  <rv s="1">
    <fb>9.9247826086956543</fb>
    <v>200</v>
  </rv>
  <rv s="74">
    <v>395</v>
    <v>December 9 weather (daily)</v>
    <v>77</v>
    <v>396</v>
    <v>December 9</v>
    <v>6014</v>
    <v>8215</v>
    <v>8216</v>
    <v>8217</v>
    <v>8218</v>
    <v>8219</v>
    <v>8152</v>
    <v>December 9 weather (daily)</v>
  </rv>
  <rv s="1">
    <fb>15.305217391304348</fb>
    <v>200</v>
  </rv>
  <rv s="1">
    <fb>3.1943478260869567</fb>
    <v>200</v>
  </rv>
  <rv s="1">
    <fb>1.96875E-2</fb>
    <v>200</v>
  </rv>
  <rv s="1">
    <fb>8.8891304347826079</fb>
    <v>200</v>
  </rv>
  <rv s="1">
    <fb>11.228695652173913</fb>
    <v>200</v>
  </rv>
  <rv s="74">
    <v>395</v>
    <v>December 10 weather (daily)</v>
    <v>77</v>
    <v>396</v>
    <v>December 10</v>
    <v>6052</v>
    <v>8221</v>
    <v>8222</v>
    <v>8223</v>
    <v>8224</v>
    <v>8225</v>
    <v>8152</v>
    <v>December 10 weather (daily)</v>
  </rv>
  <rv s="1">
    <fb>15.263478260869565</fb>
    <v>200</v>
  </rv>
  <rv s="1">
    <fb>3.4393478260869559</fb>
    <v>200</v>
  </rv>
  <rv s="1">
    <fb>4.4545454545454555E-2</fb>
    <v>200</v>
  </rv>
  <rv s="1">
    <fb>9.0880434782608681</fb>
    <v>200</v>
  </rv>
  <rv s="1">
    <fb>11.510000000000002</fb>
    <v>200</v>
  </rv>
  <rv s="74">
    <v>395</v>
    <v>December 11 weather (daily)</v>
    <v>77</v>
    <v>396</v>
    <v>December 11</v>
    <v>6092</v>
    <v>8227</v>
    <v>8228</v>
    <v>8229</v>
    <v>8230</v>
    <v>8231</v>
    <v>6338</v>
    <v>December 11 weather (daily)</v>
  </rv>
  <rv s="1">
    <fb>14.980869565217393</fb>
    <v>200</v>
  </rv>
  <rv s="1">
    <fb>3.2913043478260864</fb>
    <v>200</v>
  </rv>
  <rv s="1">
    <fb>1.4838709677419357E-2</fb>
    <v>200</v>
  </rv>
  <rv s="1">
    <fb>8.9767391304347832</fb>
    <v>200</v>
  </rv>
  <rv s="1">
    <fb>11.381956521739129</fb>
    <v>200</v>
  </rv>
  <rv s="1">
    <fb>-4.3899999999999997</fb>
    <v>200</v>
  </rv>
  <rv s="74">
    <v>395</v>
    <v>December 12 weather (daily)</v>
    <v>77</v>
    <v>396</v>
    <v>December 12</v>
    <v>6119</v>
    <v>8233</v>
    <v>8234</v>
    <v>8235</v>
    <v>8236</v>
    <v>8237</v>
    <v>8238</v>
    <v>December 12 weather (daily)</v>
  </rv>
  <rv s="1">
    <fb>15.149565217391302</fb>
    <v>200</v>
  </rv>
  <rv s="1">
    <fb>3.2293478260869568</fb>
    <v>200</v>
  </rv>
  <rv s="1">
    <fb>1.2500000000000002E-2</fb>
    <v>200</v>
  </rv>
  <rv s="1">
    <fb>8.7323913043478267</fb>
    <v>200</v>
  </rv>
  <rv s="1">
    <fb>12.33608695652174</fb>
    <v>200</v>
  </rv>
  <rv s="74">
    <v>395</v>
    <v>December 13 weather (daily)</v>
    <v>77</v>
    <v>396</v>
    <v>December 13</v>
    <v>6119</v>
    <v>8240</v>
    <v>8241</v>
    <v>8242</v>
    <v>8243</v>
    <v>8244</v>
    <v>8238</v>
    <v>December 13 weather (daily)</v>
  </rv>
  <rv s="1">
    <fb>14.79717391304348</fb>
    <v>200</v>
  </rv>
  <rv s="1">
    <fb>1.542857142857143E-2</fb>
    <v>200</v>
  </rv>
  <rv s="1">
    <fb>8.5036956521739135</fb>
    <v>200</v>
  </rv>
  <rv s="1">
    <fb>11.844782608695652</fb>
    <v>200</v>
  </rv>
  <rv s="1">
    <fb>-4.22</fb>
    <v>200</v>
  </rv>
  <rv s="74">
    <v>395</v>
    <v>December 14 weather (daily)</v>
    <v>77</v>
    <v>396</v>
    <v>December 14</v>
    <v>7192</v>
    <v>8246</v>
    <v>8241</v>
    <v>8247</v>
    <v>8248</v>
    <v>8249</v>
    <v>8250</v>
    <v>December 14 weather (daily)</v>
  </rv>
  <rv s="1">
    <fb>14.601304347826087</fb>
    <v>200</v>
  </rv>
  <rv s="1">
    <fb>2.5941304347826089</fb>
    <v>200</v>
  </rv>
  <rv s="1">
    <fb>3.8484848484848483E-2</fb>
    <v>200</v>
  </rv>
  <rv s="1">
    <fb>8.1373913043478279</fb>
    <v>200</v>
  </rv>
  <rv s="1">
    <fb>10.657608695652174</fb>
    <v>200</v>
  </rv>
  <rv s="74">
    <v>395</v>
    <v>December 15 weather (daily)</v>
    <v>77</v>
    <v>396</v>
    <v>December 15</v>
    <v>6222</v>
    <v>8252</v>
    <v>8253</v>
    <v>8254</v>
    <v>8255</v>
    <v>8256</v>
    <v>6085</v>
    <v>December 15 weather (daily)</v>
  </rv>
  <rv s="1">
    <fb>14.678695652173914</fb>
    <v>200</v>
  </rv>
  <rv s="1">
    <fb>2.7573913043478262</fb>
    <v>200</v>
  </rv>
  <rv s="1">
    <fb>8.57</fb>
    <v>200</v>
  </rv>
  <rv s="1">
    <fb>11.486304347826087</fb>
    <v>200</v>
  </rv>
  <rv s="74">
    <v>395</v>
    <v>December 16 weather (daily)</v>
    <v>77</v>
    <v>396</v>
    <v>December 16</v>
    <v>6222</v>
    <v>8258</v>
    <v>8259</v>
    <v>7057</v>
    <v>8260</v>
    <v>8261</v>
    <v>6085</v>
    <v>December 16 weather (daily)</v>
  </rv>
  <rv s="1">
    <fb>14.638913043478263</fb>
    <v>200</v>
  </rv>
  <rv s="1">
    <fb>2.4504347826086956</fb>
    <v>200</v>
  </rv>
  <rv s="1">
    <fb>6.8387096774193551E-2</fb>
    <v>200</v>
  </rv>
  <rv s="1">
    <fb>8.1132608695652184</fb>
    <v>200</v>
  </rv>
  <rv s="74">
    <v>395</v>
    <v>December 17 weather (daily)</v>
    <v>77</v>
    <v>396</v>
    <v>December 17</v>
    <v>6014</v>
    <v>8263</v>
    <v>8264</v>
    <v>8265</v>
    <v>8266</v>
    <v>8256</v>
    <v>6338</v>
    <v>December 17 weather (daily)</v>
  </rv>
  <rv s="1">
    <fb>14.351304347826087</fb>
    <v>200</v>
  </rv>
  <rv s="1">
    <fb>2.5795652173913042</fb>
    <v>200</v>
  </rv>
  <rv s="1">
    <fb>8.2727272727272746E-2</fb>
    <v>200</v>
  </rv>
  <rv s="1">
    <fb>8.1858695652173896</fb>
    <v>200</v>
  </rv>
  <rv s="1">
    <fb>10.528913043478262</fb>
    <v>200</v>
  </rv>
  <rv s="74">
    <v>395</v>
    <v>December 18 weather (daily)</v>
    <v>77</v>
    <v>396</v>
    <v>December 18</v>
    <v>6092</v>
    <v>8268</v>
    <v>8269</v>
    <v>8270</v>
    <v>8271</v>
    <v>8272</v>
    <v>6173</v>
    <v>December 18 weather (daily)</v>
  </rv>
  <rv s="1">
    <fb>14.077826086956522</fb>
    <v>200</v>
  </rv>
  <rv s="1">
    <fb>2.9795652173913045</fb>
    <v>200</v>
  </rv>
  <rv s="1">
    <fb>3.3235294117647064E-2</fb>
    <v>200</v>
  </rv>
  <rv s="1">
    <fb>8.1358695652173907</fb>
    <v>200</v>
  </rv>
  <rv s="1">
    <fb>11.740652173913045</fb>
    <v>200</v>
  </rv>
  <rv s="74">
    <v>395</v>
    <v>December 19 weather (daily)</v>
    <v>77</v>
    <v>396</v>
    <v>December 19</v>
    <v>7192</v>
    <v>8274</v>
    <v>8275</v>
    <v>8276</v>
    <v>8277</v>
    <v>8278</v>
    <v>8189</v>
    <v>December 19 weather (daily)</v>
  </rv>
  <rv s="1">
    <fb>13.84391304347826</fb>
    <v>200</v>
  </rv>
  <rv s="1">
    <fb>2.4673913043478262</fb>
    <v>200</v>
  </rv>
  <rv s="1">
    <fb>4.3703703703703703E-2</fb>
    <v>200</v>
  </rv>
  <rv s="1">
    <fb>7.6343478260869571</fb>
    <v>200</v>
  </rv>
  <rv s="1">
    <fb>11.031304347826085</fb>
    <v>200</v>
  </rv>
  <rv s="74">
    <v>395</v>
    <v>December 20 weather (daily)</v>
    <v>77</v>
    <v>396</v>
    <v>December 20</v>
    <v>6059</v>
    <v>8280</v>
    <v>8281</v>
    <v>8282</v>
    <v>8283</v>
    <v>8284</v>
    <v>6338</v>
    <v>December 20 weather (daily)</v>
  </rv>
  <rv s="1">
    <fb>13.890217391304349</fb>
    <v>200</v>
  </rv>
  <rv s="1">
    <fb>2.007173913043478</fb>
    <v>200</v>
  </rv>
  <rv s="1">
    <fb>4.5862068965517234E-2</fb>
    <v>200</v>
  </rv>
  <rv s="1">
    <fb>7.6473913043478259</fb>
    <v>200</v>
  </rv>
  <rv s="1">
    <fb>11.28108695652174</fb>
    <v>200</v>
  </rv>
  <rv s="74">
    <v>395</v>
    <v>December 21 weather (daily)</v>
    <v>77</v>
    <v>396</v>
    <v>December 21</v>
    <v>6059</v>
    <v>8286</v>
    <v>8287</v>
    <v>8288</v>
    <v>8289</v>
    <v>8290</v>
    <v>6085</v>
    <v>December 21 weather (daily)</v>
  </rv>
  <rv s="1">
    <fb>13.454565217391306</fb>
    <v>200</v>
  </rv>
  <rv s="1">
    <fb>2.2376086956521739</fb>
    <v>200</v>
  </rv>
  <rv s="1">
    <fb>7.711086956521739</fb>
    <v>200</v>
  </rv>
  <rv s="1">
    <fb>11.848695652173912</fb>
    <v>200</v>
  </rv>
  <rv s="1">
    <fb>-11.11</fb>
    <v>200</v>
  </rv>
  <rv s="74">
    <v>395</v>
    <v>December 22 weather (daily)</v>
    <v>77</v>
    <v>396</v>
    <v>December 22</v>
    <v>7292</v>
    <v>8292</v>
    <v>8293</v>
    <v>6726</v>
    <v>8294</v>
    <v>8295</v>
    <v>8296</v>
    <v>December 22 weather (daily)</v>
  </rv>
  <rv s="1">
    <fb>13.66088888888889</fb>
    <v>200</v>
  </rv>
  <rv s="1">
    <fb>2.4293333333333331</fb>
    <v>200</v>
  </rv>
  <rv s="1">
    <fb>3.0645161290322583E-2</fb>
    <v>200</v>
  </rv>
  <rv s="1">
    <fb>7.7948888888888881</fb>
    <v>200</v>
  </rv>
  <rv s="1">
    <fb>13.099777777777778</fb>
    <v>200</v>
  </rv>
  <rv s="1">
    <fb>-11.72</fb>
    <v>200</v>
  </rv>
  <rv s="74">
    <v>395</v>
    <v>December 23 weather (daily)</v>
    <v>77</v>
    <v>396</v>
    <v>December 23</v>
    <v>6014</v>
    <v>8298</v>
    <v>8299</v>
    <v>8300</v>
    <v>8301</v>
    <v>8302</v>
    <v>8303</v>
    <v>December 23 weather (daily)</v>
  </rv>
  <rv s="1">
    <fb>13.622</fb>
    <v>200</v>
  </rv>
  <rv s="1">
    <fb>2.2802222222222222</fb>
    <v>200</v>
  </rv>
  <rv s="1">
    <fb>1.4193548387096777E-2</fb>
    <v>200</v>
  </rv>
  <rv s="1">
    <fb>7.5522222222222224</fb>
    <v>200</v>
  </rv>
  <rv s="1">
    <fb>11.527555555555555</fb>
    <v>200</v>
  </rv>
  <rv s="74">
    <v>395</v>
    <v>December 24 weather (daily)</v>
    <v>77</v>
    <v>396</v>
    <v>December 24</v>
    <v>6092</v>
    <v>8305</v>
    <v>8306</v>
    <v>8307</v>
    <v>8308</v>
    <v>8309</v>
    <v>8303</v>
    <v>December 24 weather (daily)</v>
  </rv>
  <rv s="1">
    <fb>13.740888888888888</fb>
    <v>200</v>
  </rv>
  <rv s="1">
    <fb>2.0273333333333334</fb>
    <v>200</v>
  </rv>
  <rv s="1">
    <fb>8.4000000000000005E-2</fb>
    <v>200</v>
  </rv>
  <rv s="1">
    <fb>7.4868888888888883</fb>
    <v>200</v>
  </rv>
  <rv s="1">
    <fb>11.610444444444445</fb>
    <v>200</v>
  </rv>
  <rv s="74">
    <v>395</v>
    <v>December 25 weather (daily)</v>
    <v>77</v>
    <v>396</v>
    <v>December 25</v>
    <v>6092</v>
    <v>8311</v>
    <v>8312</v>
    <v>8313</v>
    <v>8314</v>
    <v>8315</v>
    <v>6043</v>
    <v>December 25 weather (daily)</v>
  </rv>
  <rv s="1">
    <fb>13.416888888888888</fb>
    <v>200</v>
  </rv>
  <rv s="1">
    <fb>1.7953333333333334</fb>
    <v>200</v>
  </rv>
  <rv s="1">
    <fb>6.9677419354838704E-2</fb>
    <v>200</v>
  </rv>
  <rv s="1">
    <fb>7.1735555555555557</fb>
    <v>200</v>
  </rv>
  <rv s="1">
    <fb>11.020888888888889</fb>
    <v>200</v>
  </rv>
  <rv s="74">
    <v>395</v>
    <v>December 26 weather (daily)</v>
    <v>77</v>
    <v>396</v>
    <v>December 26</v>
    <v>6059</v>
    <v>8317</v>
    <v>8318</v>
    <v>8319</v>
    <v>8320</v>
    <v>8321</v>
    <v>6020</v>
    <v>December 26 weather (daily)</v>
  </rv>
  <rv s="1">
    <fb>13.156956521739131</fb>
    <v>200</v>
  </rv>
  <rv s="1">
    <fb>1.8639130434782611</fb>
    <v>200</v>
  </rv>
  <rv s="1">
    <fb>9.9354838709677415E-2</fb>
    <v>200</v>
  </rv>
  <rv s="1">
    <fb>7.0713043478260866</fb>
    <v>200</v>
  </rv>
  <rv s="1">
    <fb>10.581086956521739</fb>
    <v>200</v>
  </rv>
  <rv s="1">
    <fb>-6.11</fb>
    <v>200</v>
  </rv>
  <rv s="74">
    <v>395</v>
    <v>December 27 weather (daily)</v>
    <v>77</v>
    <v>396</v>
    <v>December 27</v>
    <v>6059</v>
    <v>8323</v>
    <v>8324</v>
    <v>8325</v>
    <v>8326</v>
    <v>8327</v>
    <v>8328</v>
    <v>December 27 weather (daily)</v>
  </rv>
  <rv s="1">
    <fb>13.30108695652174</fb>
    <v>200</v>
  </rv>
  <rv s="1">
    <fb>2.0569565217391306</fb>
    <v>200</v>
  </rv>
  <rv s="1">
    <fb>0.17187500000000003</fb>
    <v>200</v>
  </rv>
  <rv s="1">
    <fb>7.3456521739130434</fb>
    <v>200</v>
  </rv>
  <rv s="1">
    <fb>9.9845652173913031</fb>
    <v>200</v>
  </rv>
  <rv s="74">
    <v>395</v>
    <v>December 28 weather (daily)</v>
    <v>77</v>
    <v>396</v>
    <v>December 28</v>
    <v>6059</v>
    <v>8330</v>
    <v>8331</v>
    <v>8332</v>
    <v>8333</v>
    <v>8334</v>
    <v>8152</v>
    <v>December 28 weather (daily)</v>
  </rv>
  <rv s="1">
    <fb>13.211521739130434</fb>
    <v>200</v>
  </rv>
  <rv s="1">
    <fb>2.4613043478260868</fb>
    <v>200</v>
  </rv>
  <rv s="1">
    <fb>0.18068965517241381</fb>
    <v>200</v>
  </rv>
  <rv s="1">
    <fb>7.5449999999999999</fb>
    <v>200</v>
  </rv>
  <rv s="1">
    <fb>10.02021739130435</fb>
    <v>200</v>
  </rv>
  <rv s="74">
    <v>395</v>
    <v>December 29 weather (daily)</v>
    <v>77</v>
    <v>396</v>
    <v>December 29</v>
    <v>6059</v>
    <v>8336</v>
    <v>8337</v>
    <v>8338</v>
    <v>8339</v>
    <v>8340</v>
    <v>8152</v>
    <v>December 29 weather (daily)</v>
  </rv>
  <rv s="1">
    <fb>13.716521739130435</fb>
    <v>200</v>
  </rv>
  <rv s="1">
    <fb>2.4880434782608698</fb>
    <v>200</v>
  </rv>
  <rv s="1">
    <fb>7.8620689655172424E-2</fb>
    <v>200</v>
  </rv>
  <rv s="1">
    <fb>7.672173913043479</fb>
    <v>200</v>
  </rv>
  <rv s="1">
    <fb>10.511521739130433</fb>
    <v>200</v>
  </rv>
  <rv s="1">
    <fb>-9.39</fb>
    <v>200</v>
  </rv>
  <rv s="74">
    <v>395</v>
    <v>December 30 weather (daily)</v>
    <v>77</v>
    <v>396</v>
    <v>December 30</v>
    <v>6059</v>
    <v>8342</v>
    <v>8343</v>
    <v>8344</v>
    <v>8345</v>
    <v>8346</v>
    <v>8347</v>
    <v>December 30 weather (daily)</v>
  </rv>
  <rv s="1">
    <fb>13.661739130434784</fb>
    <v>200</v>
  </rv>
  <rv s="1">
    <fb>2.1606521739130433</fb>
    <v>200</v>
  </rv>
  <rv s="1">
    <fb>2.8148148148148148E-2</fb>
    <v>200</v>
  </rv>
  <rv s="1">
    <fb>7.4278260869565216</fb>
    <v>200</v>
  </rv>
  <rv s="1">
    <fb>10.247608695652174</fb>
    <v>200</v>
  </rv>
  <rv s="74">
    <v>395</v>
    <v>December 31 weather (daily)</v>
    <v>77</v>
    <v>396</v>
    <v>December 31</v>
    <v>6014</v>
    <v>8349</v>
    <v>8350</v>
    <v>8351</v>
    <v>8352</v>
    <v>8353</v>
    <v>8347</v>
    <v>December 31 weather (daily)</v>
  </rv>
  <rv s="3">
    <v>520</v>
  </rv>
  <rv s="1">
    <fb>19.996874999999999</fb>
    <v>200</v>
  </rv>
  <rv s="1">
    <fb>-2.389791666666667</fb>
    <v>200</v>
  </rv>
  <rv s="1">
    <fb>0.10690228690228691</fb>
    <v>200</v>
  </rv>
  <rv s="1">
    <fb>8.6974982722874898</fb>
    <v>200</v>
  </rv>
  <rv s="1">
    <fb>11.231679336558397</fb>
    <v>200</v>
  </rv>
  <rv s="75">
    <v>397</v>
    <v>January weather (monthly)</v>
    <v>77</v>
    <v>396</v>
    <v>6196</v>
    <v>8356</v>
    <v>8357</v>
    <v>8358</v>
    <v>8359</v>
    <v>8360</v>
    <v>6035</v>
    <v>January</v>
    <v>January weather (monthly)</v>
  </rv>
  <rv s="1">
    <fb>23.385434782608694</fb>
    <v>200</v>
  </rv>
  <rv s="1">
    <fb>-0.46739130434782611</fb>
    <v>200</v>
  </rv>
  <rv s="1">
    <fb>0.15471788715486193</fb>
    <v>200</v>
  </rv>
  <rv s="1">
    <fb>11.322889060092448</fb>
    <v>200</v>
  </rv>
  <rv s="1">
    <fb>13.014984591679507</fb>
    <v>200</v>
  </rv>
  <rv s="75">
    <v>397</v>
    <v>February weather (monthly)</v>
    <v>77</v>
    <v>396</v>
    <v>6408</v>
    <v>8362</v>
    <v>8363</v>
    <v>8364</v>
    <v>8365</v>
    <v>8366</v>
    <v>6276</v>
    <v>February</v>
    <v>February weather (monthly)</v>
  </rv>
  <rv s="1">
    <fb>28.234782608695657</fb>
    <v>200</v>
  </rv>
  <rv s="1">
    <fb>2.6647826086956523</fb>
    <v>200</v>
  </rv>
  <rv s="1">
    <fb>0.14537682789651293</fb>
    <v>200</v>
  </rv>
  <rv s="1">
    <fb>15.311150070126224</fb>
    <v>200</v>
  </rv>
  <rv s="1">
    <fb>15.493541374474054</fb>
    <v>200</v>
  </rv>
  <rv s="75">
    <v>397</v>
    <v>March weather (monthly)</v>
    <v>77</v>
    <v>396</v>
    <v>6567</v>
    <v>8368</v>
    <v>8369</v>
    <v>8370</v>
    <v>8371</v>
    <v>8372</v>
    <v>6310</v>
    <v>March</v>
    <v>March weather (monthly)</v>
  </rv>
  <rv s="1">
    <fb>33.677173913043482</fb>
    <v>200</v>
  </rv>
  <rv s="1">
    <fb>6.4158695652173909</fb>
    <v>200</v>
  </rv>
  <rv s="1">
    <fb>3.0219146482122265E-2</fb>
    <v>200</v>
  </rv>
  <rv s="1">
    <fb>19.653760869565218</fb>
    <v>200</v>
  </rv>
  <rv s="1">
    <fb>17.341521739130435</fb>
    <v>200</v>
  </rv>
  <rv s="75">
    <v>397</v>
    <v>April weather (monthly)</v>
    <v>77</v>
    <v>396</v>
    <v>6811</v>
    <v>8374</v>
    <v>8375</v>
    <v>8376</v>
    <v>8377</v>
    <v>8378</v>
    <v>6366</v>
    <v>April</v>
    <v>April weather (monthly)</v>
  </rv>
  <rv s="1">
    <fb>38.246304347826083</fb>
    <v>200</v>
  </rv>
  <rv s="1">
    <fb>10.708913043478262</fb>
    <v>200</v>
  </rv>
  <rv s="1">
    <fb>3.1645569620253167E-2</fb>
    <v>200</v>
  </rv>
  <rv s="1">
    <fb>25.09522440392707</fb>
    <v>200</v>
  </rv>
  <rv s="1">
    <fb>17.127272089761572</fb>
    <v>200</v>
  </rv>
  <rv s="75">
    <v>397</v>
    <v>May weather (monthly)</v>
    <v>77</v>
    <v>396</v>
    <v>7015</v>
    <v>8380</v>
    <v>8381</v>
    <v>8382</v>
    <v>8383</v>
    <v>8384</v>
    <v>6974</v>
    <v>May</v>
    <v>May weather (monthly)</v>
  </rv>
  <rv s="1">
    <fb>43.095652173913045</fb>
    <v>200</v>
  </rv>
  <rv s="1">
    <fb>16.306739130434782</fb>
    <v>200</v>
  </rv>
  <rv s="1">
    <fb>2.3112745098039216E-2</fb>
    <v>200</v>
  </rv>
  <rv s="1">
    <fb>31.171101449275358</fb>
    <v>200</v>
  </rv>
  <rv s="1">
    <fb>17.500094202898552</fb>
    <v>200</v>
  </rv>
  <rv s="75">
    <v>397</v>
    <v>June weather (monthly)</v>
    <v>77</v>
    <v>396</v>
    <v>7169</v>
    <v>8386</v>
    <v>8387</v>
    <v>8388</v>
    <v>8389</v>
    <v>8390</v>
    <v>6868</v>
    <v>June</v>
    <v>June weather (monthly)</v>
  </rv>
  <rv s="1">
    <fb>44.747608695652183</fb>
    <v>200</v>
  </rv>
  <rv s="1">
    <fb>21.318695652173915</fb>
    <v>200</v>
  </rv>
  <rv s="1">
    <fb>6.4707135250266237E-2</fb>
    <v>200</v>
  </rv>
  <rv s="1">
    <fb>33.848884992987379</fb>
    <v>200</v>
  </rv>
  <rv s="1">
    <fb>15.773008415147267</fb>
    <v>200</v>
  </rv>
  <rv s="75">
    <v>397</v>
    <v>July weather (monthly)</v>
    <v>77</v>
    <v>396</v>
    <v>7343</v>
    <v>8392</v>
    <v>8393</v>
    <v>8394</v>
    <v>8395</v>
    <v>8396</v>
    <v>7131</v>
    <v>July</v>
    <v>July weather (monthly)</v>
  </rv>
  <rv s="1">
    <fb>43.348043478260877</fb>
    <v>200</v>
  </rv>
  <rv s="1">
    <fb>20.66804347826087</fb>
    <v>200</v>
  </rv>
  <rv s="1">
    <fb>5.4296703296703303E-2</fb>
    <v>200</v>
  </rv>
  <rv s="1">
    <fb>32.672217543859645</fb>
    <v>200</v>
  </rv>
  <rv s="1">
    <fb>14.902561403508773</fb>
    <v>200</v>
  </rv>
  <rv s="75">
    <v>397</v>
    <v>August weather (monthly)</v>
    <v>77</v>
    <v>396</v>
    <v>7433</v>
    <v>8398</v>
    <v>8399</v>
    <v>8400</v>
    <v>8401</v>
    <v>8402</v>
    <v>7174</v>
    <v>August</v>
    <v>August weather (monthly)</v>
  </rv>
  <rv s="1">
    <fb>40.634999999999998</fb>
    <v>200</v>
  </rv>
  <rv s="1">
    <fb>15.411956521739132</fb>
    <v>200</v>
  </rv>
  <rv s="1">
    <fb>3.3089700996677747E-2</fb>
    <v>200</v>
  </rv>
  <rv s="1">
    <fb>28.298281363306746</fb>
    <v>200</v>
  </rv>
  <rv s="1">
    <fb>13.612994923857867</fb>
    <v>200</v>
  </rv>
  <rv s="75">
    <v>397</v>
    <v>September weather (monthly)</v>
    <v>77</v>
    <v>396</v>
    <v>7126</v>
    <v>8404</v>
    <v>8405</v>
    <v>8406</v>
    <v>8407</v>
    <v>8408</v>
    <v>7796</v>
    <v>September</v>
    <v>September weather (monthly)</v>
  </rv>
  <rv s="1">
    <fb>34.764782608695654</fb>
    <v>200</v>
  </rv>
  <rv s="1">
    <fb>7.9480434782608702</fb>
    <v>200</v>
  </rv>
  <rv s="1">
    <fb>3.1425576519916142E-2</fb>
    <v>200</v>
  </rv>
  <rv s="1">
    <fb>20.891788218793828</fb>
    <v>200</v>
  </rv>
  <rv s="1">
    <fb>12.574207573632538</fb>
    <v>200</v>
  </rv>
  <rv s="75">
    <v>397</v>
    <v>October weather (monthly)</v>
    <v>77</v>
    <v>396</v>
    <v>6909</v>
    <v>8410</v>
    <v>8411</v>
    <v>8412</v>
    <v>8413</v>
    <v>8414</v>
    <v>6604</v>
    <v>October</v>
    <v>October weather (monthly)</v>
  </rv>
  <rv s="1">
    <fb>26.600434782608698</fb>
    <v>200</v>
  </rv>
  <rv s="1">
    <fb>0.85913043478260864</fb>
    <v>200</v>
  </rv>
  <rv s="1">
    <fb>4.3213483146067412E-2</fb>
    <v>200</v>
  </rv>
  <rv s="1">
    <fb>13.378405797101447</fb>
    <v>200</v>
  </rv>
  <rv s="1">
    <fb>11.92554347826087</fb>
    <v>200</v>
  </rv>
  <rv s="75">
    <v>397</v>
    <v>November weather (monthly)</v>
    <v>77</v>
    <v>396</v>
    <v>6401</v>
    <v>8416</v>
    <v>8417</v>
    <v>8418</v>
    <v>8419</v>
    <v>8420</v>
    <v>8152</v>
    <v>November</v>
    <v>November weather (monthly)</v>
  </rv>
  <rv s="1">
    <fb>20.105217391304347</fb>
    <v>200</v>
  </rv>
  <rv s="1">
    <fb>-2.3802173913043476</fb>
    <v>200</v>
  </rv>
  <rv s="1">
    <fb>5.2063983488132098E-2</fb>
    <v>200</v>
  </rv>
  <rv s="1">
    <fb>8.3826511954992959</fb>
    <v>200</v>
  </rv>
  <rv s="1">
    <fb>11.042292545710266</fb>
    <v>200</v>
  </rv>
  <rv s="75">
    <v>397</v>
    <v>December weather (monthly)</v>
    <v>77</v>
    <v>396</v>
    <v>6332</v>
    <v>8422</v>
    <v>8423</v>
    <v>8424</v>
    <v>8425</v>
    <v>8426</v>
    <v>8303</v>
    <v>December</v>
    <v>December weather (monthly)</v>
  </rv>
  <rv s="3">
    <v>521</v>
  </rv>
  <rv s="1">
    <fb>13.720827001013172</fb>
    <v>200</v>
  </rv>
  <rv s="1">
    <fb>1.5760948581560286</fb>
    <v>200</v>
  </rv>
  <rv s="1">
    <fb>8.6416837435634442E-2</fb>
    <v>200</v>
  </rv>
  <rv s="1">
    <fb>7.3512101063829789</fb>
    <v>200</v>
  </rv>
  <rv s="1">
    <fb>11.2967812816616</fb>
    <v>200</v>
  </rv>
  <rv s="76">
    <v>398</v>
    <v>Week 1 weather (weekly)</v>
    <v>77</v>
    <v>396</v>
    <v>6037</v>
    <v>8429</v>
    <v>8430</v>
    <v>8431</v>
    <v>8432</v>
    <v>8433</v>
    <v>6035</v>
    <v>Week 1 weather (weekly)</v>
    <v>week 1</v>
  </rv>
  <rv s="1">
    <fb>14.685744680851064</fb>
    <v>200</v>
  </rv>
  <rv s="1">
    <fb>3.0512462006079026</fb>
    <v>200</v>
  </rv>
  <rv s="1">
    <fb>7.9053772902122746E-2</fb>
    <v>200</v>
  </rv>
  <rv s="1">
    <fb>8.5434346504559251</fb>
    <v>200</v>
  </rv>
  <rv s="1">
    <fb>10.519878419452889</fb>
    <v>200</v>
  </rv>
  <rv s="76">
    <v>398</v>
    <v>Week 2 weather (weekly)</v>
    <v>77</v>
    <v>396</v>
    <v>6022</v>
    <v>8435</v>
    <v>8436</v>
    <v>8437</v>
    <v>8438</v>
    <v>8439</v>
    <v>6072</v>
    <v>Week 2 weather (weekly)</v>
    <v>week 2</v>
  </rv>
  <rv s="1">
    <fb>15.33082066869301</fb>
    <v>200</v>
  </rv>
  <rv s="1">
    <fb>3.5846504559270516</fb>
    <v>200</v>
  </rv>
  <rv s="1">
    <fb>0.16831607729298614</fb>
    <v>200</v>
  </rv>
  <rv s="1">
    <fb>9.2164682172591519</fb>
    <v>200</v>
  </rv>
  <rv s="1">
    <fb>11.29822122373464</fb>
    <v>200</v>
  </rv>
  <rv s="76">
    <v>398</v>
    <v>Week 3 weather (weekly)</v>
    <v>77</v>
    <v>396</v>
    <v>6092</v>
    <v>8441</v>
    <v>8442</v>
    <v>8443</v>
    <v>8444</v>
    <v>8445</v>
    <v>6028</v>
    <v>Week 3 weather (weekly)</v>
    <v>week 3</v>
  </rv>
  <rv s="1">
    <fb>15.347956918197434</fb>
    <v>200</v>
  </rv>
  <rv s="1">
    <fb>3.6593716135853041</fb>
    <v>200</v>
  </rv>
  <rv s="1">
    <fb>0.10783183225658995</fb>
    <v>200</v>
  </rv>
  <rv s="1">
    <fb>9.2805900621118003</fb>
    <v>200</v>
  </rv>
  <rv s="1">
    <fb>11.520465838509315</fb>
    <v>200</v>
  </rv>
  <rv s="76">
    <v>398</v>
    <v>Week 4 weather (weekly)</v>
    <v>77</v>
    <v>396</v>
    <v>6022</v>
    <v>8447</v>
    <v>8448</v>
    <v>8449</v>
    <v>8450</v>
    <v>8451</v>
    <v>6098</v>
    <v>Week 4 weather (weekly)</v>
    <v>week 4</v>
  </rv>
  <rv s="1">
    <fb>16.096832298136643</fb>
    <v>200</v>
  </rv>
  <rv s="1">
    <fb>3.6399068322981369</fb>
    <v>200</v>
  </rv>
  <rv s="1">
    <fb>0.15742618671650929</fb>
    <v>200</v>
  </rv>
  <rv s="1">
    <fb>9.6730745341614899</fb>
    <v>200</v>
  </rv>
  <rv s="1">
    <fb>11.739099378881988</fb>
    <v>200</v>
  </rv>
  <rv s="76">
    <v>398</v>
    <v>Week 5 weather (weekly)</v>
    <v>77</v>
    <v>396</v>
    <v>6092</v>
    <v>8453</v>
    <v>8454</v>
    <v>8455</v>
    <v>8456</v>
    <v>8457</v>
    <v>6214</v>
    <v>Week 5 weather (weekly)</v>
    <v>week 5</v>
  </rv>
  <rv s="1">
    <fb>16.705031055900619</fb>
    <v>200</v>
  </rv>
  <rv s="1">
    <fb>4.7456211180124228</fb>
    <v>200</v>
  </rv>
  <rv s="1">
    <fb>0.19095184663903875</fb>
    <v>200</v>
  </rv>
  <rv s="1">
    <fb>10.584316770186335</fb>
    <v>200</v>
  </rv>
  <rv s="1">
    <fb>12.36521739130435</fb>
    <v>200</v>
  </rv>
  <rv s="76">
    <v>398</v>
    <v>Week 6 weather (weekly)</v>
    <v>77</v>
    <v>396</v>
    <v>6059</v>
    <v>8459</v>
    <v>8460</v>
    <v>8461</v>
    <v>8462</v>
    <v>8463</v>
    <v>6276</v>
    <v>Week 6 weather (weekly)</v>
    <v>week 6</v>
  </rv>
  <rv s="1">
    <fb>18.048043478260865</fb>
    <v>200</v>
  </rv>
  <rv s="1">
    <fb>5.9174223602484473</fb>
    <v>200</v>
  </rv>
  <rv s="1">
    <fb>0.12061773272860288</fb>
    <v>200</v>
  </rv>
  <rv s="1">
    <fb>11.86506211180124</fb>
    <v>200</v>
  </rv>
  <rv s="1">
    <fb>13.232670807453415</fb>
    <v>200</v>
  </rv>
  <rv s="76">
    <v>398</v>
    <v>Week 7 weather (weekly)</v>
    <v>77</v>
    <v>396</v>
    <v>6222</v>
    <v>8465</v>
    <v>8466</v>
    <v>8467</v>
    <v>8468</v>
    <v>8469</v>
    <v>6338</v>
    <v>Week 7 weather (weekly)</v>
    <v>week 7</v>
  </rv>
  <rv s="1">
    <fb>18.080341614906832</fb>
    <v>200</v>
  </rv>
  <rv s="1">
    <fb>5.8061801242236024</fb>
    <v>200</v>
  </rv>
  <rv s="1">
    <fb>0.12015088674766096</fb>
    <v>200</v>
  </rv>
  <rv s="1">
    <fb>11.874409937888199</fb>
    <v>200</v>
  </rv>
  <rv s="1">
    <fb>14.386987577639754</fb>
    <v>200</v>
  </rv>
  <rv s="76">
    <v>398</v>
    <v>Week 8 weather (weekly)</v>
    <v>77</v>
    <v>396</v>
    <v>6332</v>
    <v>8471</v>
    <v>8472</v>
    <v>8473</v>
    <v>8474</v>
    <v>8475</v>
    <v>6173</v>
    <v>Week 8 weather (weekly)</v>
    <v>week 8</v>
  </rv>
  <rv s="1">
    <fb>19.131770186335405</fb>
    <v>200</v>
  </rv>
  <rv s="1">
    <fb>6.7212111801242234</fb>
    <v>200</v>
  </rv>
  <rv s="1">
    <fb>0.18546662561576352</fb>
    <v>200</v>
  </rv>
  <rv s="1">
    <fb>12.796366459627331</fb>
    <v>200</v>
  </rv>
  <rv s="1">
    <fb>14.111428571428572</fb>
    <v>200</v>
  </rv>
  <rv s="76">
    <v>398</v>
    <v>Week 9 weather (weekly)</v>
    <v>77</v>
    <v>396</v>
    <v>6444</v>
    <v>8477</v>
    <v>8478</v>
    <v>8479</v>
    <v>8480</v>
    <v>8481</v>
    <v>6338</v>
    <v>Week 9 weather (weekly)</v>
    <v>week 9</v>
  </rv>
  <rv s="1">
    <fb>20.549658385093171</fb>
    <v>200</v>
  </rv>
  <rv s="1">
    <fb>7.7980434782608681</fb>
    <v>200</v>
  </rv>
  <rv s="1">
    <fb>0.11489698429877003</fb>
    <v>200</v>
  </rv>
  <rv s="1">
    <fb>14.073850931677017</fb>
    <v>200</v>
  </rv>
  <rv s="1">
    <fb>14.132515527950309</fb>
    <v>200</v>
  </rv>
  <rv s="76">
    <v>398</v>
    <v>Week 10 weather (weekly)</v>
    <v>77</v>
    <v>396</v>
    <v>6458</v>
    <v>8483</v>
    <v>8484</v>
    <v>8485</v>
    <v>8486</v>
    <v>8487</v>
    <v>6399</v>
    <v>Week 10 weather (weekly)</v>
    <v>week 10</v>
  </rv>
  <rv s="1">
    <fb>22.329658385093165</fb>
    <v>200</v>
  </rv>
  <rv s="1">
    <fb>9.2236645962732933</fb>
    <v>200</v>
  </rv>
  <rv s="1">
    <fb>9.2771024525056797E-2</fb>
    <v>200</v>
  </rv>
  <rv s="1">
    <fb>15.820310559006211</fb>
    <v>200</v>
  </rv>
  <rv s="1">
    <fb>15.487049689440994</fb>
    <v>200</v>
  </rv>
  <rv s="76">
    <v>398</v>
    <v>Week 11 weather (weekly)</v>
    <v>77</v>
    <v>396</v>
    <v>6500</v>
    <v>8489</v>
    <v>8490</v>
    <v>8491</v>
    <v>8492</v>
    <v>8493</v>
    <v>6366</v>
    <v>Week 11 weather (weekly)</v>
    <v>week 11</v>
  </rv>
  <rv s="1">
    <fb>23.060931677018633</fb>
    <v>200</v>
  </rv>
  <rv s="1">
    <fb>9.740062111801242</fb>
    <v>200</v>
  </rv>
  <rv s="1">
    <fb>0.18693663565042873</fb>
    <v>200</v>
  </rv>
  <rv s="1">
    <fb>16.495217391304347</fb>
    <v>200</v>
  </rv>
  <rv s="1">
    <fb>15.473136645962731</fb>
    <v>200</v>
  </rv>
  <rv s="76">
    <v>398</v>
    <v>Week 12 weather (weekly)</v>
    <v>77</v>
    <v>396</v>
    <v>6486</v>
    <v>8495</v>
    <v>8496</v>
    <v>8497</v>
    <v>8498</v>
    <v>8499</v>
    <v>6310</v>
    <v>Week 12 weather (weekly)</v>
    <v>week 12</v>
  </rv>
  <rv s="1">
    <fb>23.131521739130431</fb>
    <v>200</v>
  </rv>
  <rv s="1">
    <fb>9.8447515527950316</fb>
    <v>200</v>
  </rv>
  <rv s="1">
    <fb>0.17034593731391762</fb>
    <v>200</v>
  </rv>
  <rv s="1">
    <fb>16.460248447204968</fb>
    <v>200</v>
  </rv>
  <rv s="1">
    <fb>17.527298136645964</fb>
    <v>200</v>
  </rv>
  <rv s="76">
    <v>398</v>
    <v>Week 13 weather (weekly)</v>
    <v>77</v>
    <v>396</v>
    <v>6486</v>
    <v>8501</v>
    <v>8502</v>
    <v>8503</v>
    <v>8504</v>
    <v>8505</v>
    <v>6366</v>
    <v>Week 13 weather (weekly)</v>
    <v>week 13</v>
  </rv>
  <rv s="1">
    <fb>24.726335403726711</fb>
    <v>200</v>
  </rv>
  <rv s="1">
    <fb>10.990403726708076</fb>
    <v>200</v>
  </rv>
  <rv s="1">
    <fb>1.7544973544973547E-2</fb>
    <v>200</v>
  </rv>
  <rv s="1">
    <fb>17.913385093167701</fb>
    <v>200</v>
  </rv>
  <rv s="1">
    <fb>16.615590062111803</fb>
    <v>200</v>
  </rv>
  <rv s="76">
    <v>398</v>
    <v>Week 14 weather (weekly)</v>
    <v>77</v>
    <v>396</v>
    <v>6527</v>
    <v>8507</v>
    <v>8508</v>
    <v>8509</v>
    <v>8510</v>
    <v>8511</v>
    <v>6366</v>
    <v>Week 14 weather (weekly)</v>
    <v>week 14</v>
  </rv>
  <rv s="1">
    <fb>25.962515527950313</fb>
    <v>200</v>
  </rv>
  <rv s="1">
    <fb>12.026677018633539</fb>
    <v>200</v>
  </rv>
  <rv s="1">
    <fb>1.6435236682733903E-2</fb>
    <v>200</v>
  </rv>
  <rv s="1">
    <fb>19.138385093167699</fb>
    <v>200</v>
  </rv>
  <rv s="1">
    <fb>17.391366459627328</fb>
    <v>200</v>
  </rv>
  <rv s="76">
    <v>398</v>
    <v>Week 15 weather (weekly)</v>
    <v>77</v>
    <v>396</v>
    <v>6547</v>
    <v>8513</v>
    <v>8514</v>
    <v>8515</v>
    <v>8516</v>
    <v>8517</v>
    <v>6721</v>
    <v>Week 15 weather (weekly)</v>
    <v>week 15</v>
  </rv>
  <rv s="1">
    <fb>26.917608695652174</fb>
    <v>200</v>
  </rv>
  <rv s="1">
    <fb>12.696335403726708</fb>
    <v>200</v>
  </rv>
  <rv s="1">
    <fb>2.4074352791419375E-2</fb>
    <v>200</v>
  </rv>
  <rv s="1">
    <fb>19.993571428571432</fb>
    <v>200</v>
  </rv>
  <rv s="1">
    <fb>17.185062111801241</fb>
    <v>200</v>
  </rv>
  <rv s="76">
    <v>398</v>
    <v>Week 16 weather (weekly)</v>
    <v>77</v>
    <v>396</v>
    <v>6669</v>
    <v>8519</v>
    <v>8520</v>
    <v>8521</v>
    <v>8522</v>
    <v>8523</v>
    <v>6742</v>
    <v>Week 16 weather (weekly)</v>
    <v>week 16</v>
  </rv>
  <rv s="1">
    <fb>28.512950310559006</fb>
    <v>200</v>
  </rv>
  <rv s="1">
    <fb>14.376024844720499</fb>
    <v>200</v>
  </rv>
  <rv s="1">
    <fb>9.0196783694320628E-3</fb>
    <v>200</v>
  </rv>
  <rv s="1">
    <fb>21.622142857142855</fb>
    <v>200</v>
  </rv>
  <rv s="1">
    <fb>18.137111801242238</fb>
    <v>200</v>
  </rv>
  <rv s="76">
    <v>398</v>
    <v>Week 17 weather (weekly)</v>
    <v>77</v>
    <v>396</v>
    <v>6669</v>
    <v>8525</v>
    <v>8526</v>
    <v>8527</v>
    <v>8528</v>
    <v>8529</v>
    <v>6682</v>
    <v>Week 17 weather (weekly)</v>
    <v>week 17</v>
  </rv>
  <rv s="1">
    <fb>29.955062111801237</fb>
    <v>200</v>
  </rv>
  <rv s="1">
    <fb>15.743478260869564</fb>
    <v>200</v>
  </rv>
  <rv s="1">
    <fb>3.5515612375218289E-2</fb>
    <v>200</v>
  </rv>
  <rv s="1">
    <fb>23.031024844720498</fb>
    <v>200</v>
  </rv>
  <rv s="1">
    <fb>16.978571428571431</fb>
    <v>200</v>
  </rv>
  <rv s="76">
    <v>398</v>
    <v>Week 18 weather (weekly)</v>
    <v>77</v>
    <v>396</v>
    <v>6772</v>
    <v>8531</v>
    <v>8532</v>
    <v>8533</v>
    <v>8534</v>
    <v>8535</v>
    <v>6667</v>
    <v>Week 18 weather (weekly)</v>
    <v>week 18</v>
  </rv>
  <rv s="1">
    <fb>30.483944099378881</fb>
    <v>200</v>
  </rv>
  <rv s="1">
    <fb>16.448540372670809</fb>
    <v>200</v>
  </rv>
  <rv s="1">
    <fb>3.8259899769116361E-2</fb>
    <v>200</v>
  </rv>
  <rv s="1">
    <fb>23.837763975155276</fb>
    <v>200</v>
  </rv>
  <rv s="1">
    <fb>16.975559006211181</fb>
    <v>200</v>
  </rv>
  <rv s="76">
    <v>398</v>
    <v>Week 19 weather (weekly)</v>
    <v>77</v>
    <v>396</v>
    <v>6862</v>
    <v>8537</v>
    <v>8538</v>
    <v>8539</v>
    <v>8540</v>
    <v>8541</v>
    <v>6763</v>
    <v>Week 19 weather (weekly)</v>
    <v>week 19</v>
  </rv>
  <rv s="1">
    <fb>32.310124223602479</fb>
    <v>200</v>
  </rv>
  <rv s="1">
    <fb>18.155465838509318</fb>
    <v>200</v>
  </rv>
  <rv s="1">
    <fb>3.8485808116349988E-2</fb>
    <v>200</v>
  </rv>
  <rv s="1">
    <fb>25.560745341614904</fb>
    <v>200</v>
  </rv>
  <rv s="1">
    <fb>17.69173913043478</fb>
    <v>200</v>
  </rv>
  <rv s="76">
    <v>398</v>
    <v>Week 20 weather (weekly)</v>
    <v>77</v>
    <v>396</v>
    <v>6811</v>
    <v>8543</v>
    <v>8544</v>
    <v>8545</v>
    <v>8546</v>
    <v>8547</v>
    <v>6792</v>
    <v>Week 20 weather (weekly)</v>
    <v>week 20</v>
  </rv>
  <rv s="1">
    <fb>32.536149068322977</fb>
    <v>200</v>
  </rv>
  <rv s="1">
    <fb>18.549813664596275</fb>
    <v>200</v>
  </rv>
  <rv s="1">
    <fb>1.8012060431637739E-2</fb>
    <v>200</v>
  </rv>
  <rv s="1">
    <fb>25.913944099378881</fb>
    <v>200</v>
  </rv>
  <rv s="1">
    <fb>16.964254658385094</fb>
    <v>200</v>
  </rv>
  <rv s="76">
    <v>398</v>
    <v>Week 21 weather (weekly)</v>
    <v>77</v>
    <v>396</v>
    <v>6877</v>
    <v>8549</v>
    <v>8550</v>
    <v>8551</v>
    <v>8552</v>
    <v>8553</v>
    <v>6974</v>
    <v>Week 21 weather (weekly)</v>
    <v>week 21</v>
  </rv>
  <rv s="1">
    <fb>35.066739130434783</fb>
    <v>200</v>
  </rv>
  <rv s="1">
    <fb>20.62198757763975</fb>
    <v>200</v>
  </rv>
  <rv s="1">
    <fb>4.4272852510179699E-2</fb>
    <v>200</v>
  </rv>
  <rv s="1">
    <fb>28.302701863354031</fb>
    <v>200</v>
  </rv>
  <rv s="1">
    <fb>16.719440993788822</fb>
    <v>200</v>
  </rv>
  <rv s="76">
    <v>398</v>
    <v>Week 22 weather (weekly)</v>
    <v>77</v>
    <v>396</v>
    <v>7035</v>
    <v>8555</v>
    <v>8556</v>
    <v>8557</v>
    <v>8558</v>
    <v>8559</v>
    <v>6948</v>
    <v>Week 22 weather (weekly)</v>
    <v>week 22</v>
  </rv>
  <rv s="1">
    <fb>36.420807453416145</fb>
    <v>200</v>
  </rv>
  <rv s="1">
    <fb>21.985124223602487</fb>
    <v>200</v>
  </rv>
  <rv s="1">
    <fb>8.8241196861886511E-3</fb>
    <v>200</v>
  </rv>
  <rv s="1">
    <fb>29.64524844720497</fb>
    <v>200</v>
  </rv>
  <rv s="1">
    <fb>17.444906832298138</fb>
    <v>200</v>
  </rv>
  <rv s="76">
    <v>398</v>
    <v>Week 23 weather (weekly)</v>
    <v>77</v>
    <v>396</v>
    <v>6956</v>
    <v>8561</v>
    <v>8562</v>
    <v>8563</v>
    <v>8564</v>
    <v>8565</v>
    <v>6868</v>
    <v>Week 23 weather (weekly)</v>
    <v>week 23</v>
  </rv>
  <rv s="1">
    <fb>37.215621118012429</fb>
    <v>200</v>
  </rv>
  <rv s="1">
    <fb>22.600683229813662</fb>
    <v>200</v>
  </rv>
  <rv s="1">
    <fb>4.093974990526715E-2</fb>
    <v>200</v>
  </rv>
  <rv s="1">
    <fb>30.484565217391303</fb>
    <v>200</v>
  </rv>
  <rv s="1">
    <fb>18.019068322981369</fb>
    <v>200</v>
  </rv>
  <rv s="76">
    <v>398</v>
    <v>Week 24 weather (weekly)</v>
    <v>77</v>
    <v>396</v>
    <v>6956</v>
    <v>8567</v>
    <v>8568</v>
    <v>8569</v>
    <v>8570</v>
    <v>8571</v>
    <v>7067</v>
    <v>Week 24 weather (weekly)</v>
    <v>week 24</v>
  </rv>
  <rv s="1">
    <fb>38.876397515527948</fb>
    <v>200</v>
  </rv>
  <rv s="1">
    <fb>24.378354037267083</fb>
    <v>200</v>
  </rv>
  <rv s="1">
    <fb>2.3626373626373623E-3</fb>
    <v>200</v>
  </rv>
  <rv s="1">
    <fb>32.324192546583852</fb>
    <v>200</v>
  </rv>
  <rv s="1">
    <fb>17.649689440993789</fb>
    <v>200</v>
  </rv>
  <rv s="76">
    <v>398</v>
    <v>Week 25 weather (weekly)</v>
    <v>77</v>
    <v>396</v>
    <v>7133</v>
    <v>8573</v>
    <v>8574</v>
    <v>8575</v>
    <v>8576</v>
    <v>8577</v>
    <v>7067</v>
    <v>Week 25 weather (weekly)</v>
    <v>week 25</v>
  </rv>
  <rv s="1">
    <fb>40.167795031055896</fb>
    <v>200</v>
  </rv>
  <rv s="1">
    <fb>25.682298136645962</fb>
    <v>200</v>
  </rv>
  <rv s="1">
    <fb>2.0194522253345781E-2</fb>
    <v>200</v>
  </rv>
  <rv s="1">
    <fb>33.458757763975157</fb>
    <v>200</v>
  </rv>
  <rv s="1">
    <fb>17.053136645962731</fb>
    <v>200</v>
  </rv>
  <rv s="76">
    <v>398</v>
    <v>Week 26 weather (weekly)</v>
    <v>77</v>
    <v>396</v>
    <v>7133</v>
    <v>8579</v>
    <v>8580</v>
    <v>8581</v>
    <v>8582</v>
    <v>8583</v>
    <v>7204</v>
    <v>Week 26 weather (weekly)</v>
    <v>week 26</v>
  </rv>
  <rv s="1">
    <fb>40.417857142857144</fb>
    <v>200</v>
  </rv>
  <rv s="1">
    <fb>26.313229813664599</fb>
    <v>200</v>
  </rv>
  <rv s="1">
    <fb>3.0205254515599349E-2</fb>
    <v>200</v>
  </rv>
  <rv s="1">
    <fb>33.843944099378881</fb>
    <v>200</v>
  </rv>
  <rv s="1">
    <fb>16.82503105590062</fb>
    <v>200</v>
  </rv>
  <rv s="76">
    <v>398</v>
    <v>Week 27 weather (weekly)</v>
    <v>77</v>
    <v>396</v>
    <v>7141</v>
    <v>8585</v>
    <v>8586</v>
    <v>8587</v>
    <v>8588</v>
    <v>8589</v>
    <v>7180</v>
    <v>Week 27 weather (weekly)</v>
    <v>week 27</v>
  </rv>
  <rv s="1">
    <fb>40.371832298136646</fb>
    <v>200</v>
  </rv>
  <rv s="1">
    <fb>26.796801242236025</fb>
    <v>200</v>
  </rv>
  <rv s="1">
    <fb>3.7535351595835466E-2</fb>
    <v>200</v>
  </rv>
  <rv s="1">
    <fb>33.9772049689441</fb>
    <v>200</v>
  </rv>
  <rv s="1">
    <fb>15.950217391304347</fb>
    <v>200</v>
  </rv>
  <rv s="76">
    <v>398</v>
    <v>Week 28 weather (weekly)</v>
    <v>77</v>
    <v>396</v>
    <v>7141</v>
    <v>8591</v>
    <v>8592</v>
    <v>8593</v>
    <v>8594</v>
    <v>8595</v>
    <v>7228</v>
    <v>Week 28 weather (weekly)</v>
    <v>week 28</v>
  </rv>
  <rv s="1">
    <fb>40.227236024844721</fb>
    <v>200</v>
  </rv>
  <rv s="1">
    <fb>26.734720496894404</fb>
    <v>200</v>
  </rv>
  <rv s="1">
    <fb>0.12048747474518173</fb>
    <v>200</v>
  </rv>
  <rv s="1">
    <fb>33.69757763975155</fb>
    <v>200</v>
  </rv>
  <rv s="1">
    <fb>16.170434782608698</fb>
    <v>200</v>
  </rv>
  <rv s="76">
    <v>398</v>
    <v>Week 29 weather (weekly)</v>
    <v>77</v>
    <v>396</v>
    <v>7086</v>
    <v>8597</v>
    <v>8598</v>
    <v>8599</v>
    <v>8600</v>
    <v>8601</v>
    <v>7131</v>
    <v>Week 29 weather (weekly)</v>
    <v>week 29</v>
  </rv>
  <rv s="1">
    <fb>40.4132298136646</fb>
    <v>200</v>
  </rv>
  <rv s="1">
    <fb>26.832391304347826</fb>
    <v>200</v>
  </rv>
  <rv s="1">
    <fb>8.353903842859825E-2</fb>
    <v>200</v>
  </rv>
  <rv s="1">
    <fb>33.927298136645966</fb>
    <v>200</v>
  </rv>
  <rv s="1">
    <fb>14.285652173913045</fb>
    <v>200</v>
  </rv>
  <rv s="76">
    <v>398</v>
    <v>Week 30 weather (weekly)</v>
    <v>77</v>
    <v>396</v>
    <v>7086</v>
    <v>8603</v>
    <v>8604</v>
    <v>8605</v>
    <v>8606</v>
    <v>8607</v>
    <v>7413</v>
    <v>Week 30 weather (weekly)</v>
    <v>week 30</v>
  </rv>
  <rv s="1">
    <fb>40.417617667356801</fb>
    <v>200</v>
  </rv>
  <rv s="1">
    <fb>26.666757763975152</fb>
    <v>200</v>
  </rv>
  <rv s="1">
    <fb>3.8823124512779687E-2</fb>
    <v>200</v>
  </rv>
  <rv s="1">
    <fb>33.683167701863354</fb>
    <v>200</v>
  </rv>
  <rv s="1">
    <fb>14.927515527950311</fb>
    <v>200</v>
  </rv>
  <rv s="76">
    <v>398</v>
    <v>Week 31 weather (weekly)</v>
    <v>77</v>
    <v>396</v>
    <v>7211</v>
    <v>8609</v>
    <v>8610</v>
    <v>8611</v>
    <v>8612</v>
    <v>8613</v>
    <v>7419</v>
    <v>Week 31 weather (weekly)</v>
    <v>week 31</v>
  </rv>
  <rv s="1">
    <fb>40.062173913043473</fb>
    <v>200</v>
  </rv>
  <rv s="1">
    <fb>26.574099378881986</fb>
    <v>200</v>
  </rv>
  <rv s="1">
    <fb>7.0039536244605363E-2</fb>
    <v>200</v>
  </rv>
  <rv s="1">
    <fb>33.486024844720497</fb>
    <v>200</v>
  </rv>
  <rv s="1">
    <fb>15.080124223602486</fb>
    <v>200</v>
  </rv>
  <rv s="76">
    <v>398</v>
    <v>Week 32 weather (weekly)</v>
    <v>77</v>
    <v>396</v>
    <v>7086</v>
    <v>8615</v>
    <v>8616</v>
    <v>8617</v>
    <v>8618</v>
    <v>8619</v>
    <v>7228</v>
    <v>Week 32 weather (weekly)</v>
    <v>week 32</v>
  </rv>
  <rv s="1">
    <fb>39.02425465838509</fb>
    <v>200</v>
  </rv>
  <rv s="1">
    <fb>25.61717391304348</fb>
    <v>200</v>
  </rv>
  <rv s="1">
    <fb>8.3956292664142645E-2</fb>
    <v>200</v>
  </rv>
  <rv s="1">
    <fb>32.461801242236028</fb>
    <v>200</v>
  </rv>
  <rv s="1">
    <fb>15.028571428571427</fb>
    <v>200</v>
  </rv>
  <rv s="76">
    <v>398</v>
    <v>Week 33 weather (weekly)</v>
    <v>77</v>
    <v>396</v>
    <v>7126</v>
    <v>8621</v>
    <v>8622</v>
    <v>8623</v>
    <v>8624</v>
    <v>8625</v>
    <v>7520</v>
    <v>Week 33 weather (weekly)</v>
    <v>week 33</v>
  </rv>
  <rv s="1">
    <fb>38.443913043478268</fb>
    <v>200</v>
  </rv>
  <rv s="1">
    <fb>24.831086956521741</fb>
    <v>200</v>
  </rv>
  <rv s="1">
    <fb>2.1311352497988444E-2</fb>
    <v>200</v>
  </rv>
  <rv s="1">
    <fb>31.865807453416146</fb>
    <v>200</v>
  </rv>
  <rv s="1">
    <fb>14.970807453416148</fb>
    <v>200</v>
  </rv>
  <rv s="76">
    <v>398</v>
    <v>Week 34 weather (weekly)</v>
    <v>77</v>
    <v>396</v>
    <v>6956</v>
    <v>8627</v>
    <v>8628</v>
    <v>8629</v>
    <v>8630</v>
    <v>8631</v>
    <v>7520</v>
    <v>Week 34 weather (weekly)</v>
    <v>week 34</v>
  </rv>
  <rv s="1">
    <fb>38.600282953761216</fb>
    <v>200</v>
  </rv>
  <rv s="1">
    <fb>24.503069703243618</fb>
    <v>200</v>
  </rv>
  <rv s="1">
    <fb>4.2301356088103266E-2</fb>
    <v>200</v>
  </rv>
  <rv s="1">
    <fb>31.87532850241546</fb>
    <v>200</v>
  </rv>
  <rv s="1">
    <fb>14.299389924085576</fb>
    <v>200</v>
  </rv>
  <rv s="76">
    <v>398</v>
    <v>Week 35 weather (weekly)</v>
    <v>77</v>
    <v>396</v>
    <v>6956</v>
    <v>8633</v>
    <v>8634</v>
    <v>8635</v>
    <v>8636</v>
    <v>8637</v>
    <v>7174</v>
    <v>Week 35 weather (weekly)</v>
    <v>week 35</v>
  </rv>
  <rv s="1">
    <fb>37.27393995859213</fb>
    <v>200</v>
  </rv>
  <rv s="1">
    <fb>23.565254658385097</fb>
    <v>200</v>
  </rv>
  <rv s="1">
    <fb>3.3058000261036315E-2</fb>
    <v>200</v>
  </rv>
  <rv s="1">
    <fb>30.476027605245001</fb>
    <v>200</v>
  </rv>
  <rv s="1">
    <fb>13.81765010351967</fb>
    <v>200</v>
  </rv>
  <rv s="76">
    <v>398</v>
    <v>Week 36 weather (weekly)</v>
    <v>77</v>
    <v>396</v>
    <v>6987</v>
    <v>8639</v>
    <v>8640</v>
    <v>8641</v>
    <v>8642</v>
    <v>8643</v>
    <v>7655</v>
    <v>Week 36 weather (weekly)</v>
    <v>week 36</v>
  </rv>
  <rv s="1">
    <fb>35.464130434782604</fb>
    <v>200</v>
  </rv>
  <rv s="1">
    <fb>21.363788819875776</fb>
    <v>200</v>
  </rv>
  <rv s="1">
    <fb>3.9604838709677417E-2</fb>
    <v>200</v>
  </rv>
  <rv s="1">
    <fb>28.454037267080743</fb>
    <v>200</v>
  </rv>
  <rv s="1">
    <fb>13.588105590062113</fb>
    <v>200</v>
  </rv>
  <rv s="76">
    <v>398</v>
    <v>Week 37 weather (weekly)</v>
    <v>77</v>
    <v>396</v>
    <v>7035</v>
    <v>8645</v>
    <v>8646</v>
    <v>8647</v>
    <v>8648</v>
    <v>8649</v>
    <v>7021</v>
    <v>Week 37 weather (weekly)</v>
    <v>week 37</v>
  </rv>
  <rv s="1">
    <fb>34.022950310559011</fb>
    <v>200</v>
  </rv>
  <rv s="1">
    <fb>19.895093167701866</fb>
    <v>200</v>
  </rv>
  <rv s="1">
    <fb>2.8064783553223085E-2</fb>
    <v>200</v>
  </rv>
  <rv s="1">
    <fb>27.047484472049689</fb>
    <v>200</v>
  </rv>
  <rv s="1">
    <fb>14.16385093167702</fb>
    <v>200</v>
  </rv>
  <rv s="76">
    <v>398</v>
    <v>Week 38 weather (weekly)</v>
    <v>77</v>
    <v>396</v>
    <v>6862</v>
    <v>8651</v>
    <v>8652</v>
    <v>8653</v>
    <v>8654</v>
    <v>8655</v>
    <v>6860</v>
    <v>Week 38 weather (weekly)</v>
    <v>week 38</v>
  </rv>
  <rv s="1">
    <fb>33.360279503105588</fb>
    <v>200</v>
  </rv>
  <rv s="1">
    <fb>19.148105590062112</fb>
    <v>200</v>
  </rv>
  <rv s="1">
    <fb>2.4354797091250296E-2</fb>
    <v>200</v>
  </rv>
  <rv s="1">
    <fb>26.35913043478261</fb>
    <v>200</v>
  </rv>
  <rv s="1">
    <fb>12.785062111801242</fb>
    <v>200</v>
  </rv>
  <rv s="76">
    <v>398</v>
    <v>Week 39 weather (weekly)</v>
    <v>77</v>
    <v>396</v>
    <v>7752</v>
    <v>8657</v>
    <v>8658</v>
    <v>8659</v>
    <v>8660</v>
    <v>8661</v>
    <v>7796</v>
    <v>Week 39 weather (weekly)</v>
    <v>week 39</v>
  </rv>
  <rv s="1">
    <fb>31.026614906832297</fb>
    <v>200</v>
  </rv>
  <rv s="1">
    <fb>16.873975155279503</fb>
    <v>200</v>
  </rv>
  <rv s="1">
    <fb>3.813995964449083E-2</fb>
    <v>200</v>
  </rv>
  <rv s="1">
    <fb>23.845807453416146</fb>
    <v>200</v>
  </rv>
  <rv s="1">
    <fb>13.151086956521739</fb>
    <v>200</v>
  </rv>
  <rv s="76">
    <v>398</v>
    <v>Week 40 weather (weekly)</v>
    <v>77</v>
    <v>396</v>
    <v>6676</v>
    <v>8663</v>
    <v>8664</v>
    <v>8665</v>
    <v>8666</v>
    <v>8667</v>
    <v>7796</v>
    <v>Week 40 weather (weekly)</v>
    <v>week 40</v>
  </rv>
  <rv s="1">
    <fb>29.053944099378885</fb>
    <v>200</v>
  </rv>
  <rv s="1">
    <fb>15.182080745341613</fb>
    <v>200</v>
  </rv>
  <rv s="1">
    <fb>6.8801606849636402E-3</fb>
    <v>200</v>
  </rv>
  <rv s="1">
    <fb>22.027453416149068</fb>
    <v>200</v>
  </rv>
  <rv s="1">
    <fb>12.570527950310559</fb>
    <v>200</v>
  </rv>
  <rv s="76">
    <v>398</v>
    <v>Week 41 weather (weekly)</v>
    <v>77</v>
    <v>396</v>
    <v>6723</v>
    <v>8669</v>
    <v>8670</v>
    <v>8671</v>
    <v>8672</v>
    <v>8673</v>
    <v>7881</v>
    <v>Week 41 weather (weekly)</v>
    <v>week 41</v>
  </rv>
  <rv s="1">
    <fb>27.776521739130438</fb>
    <v>200</v>
  </rv>
  <rv s="1">
    <fb>13.795993788819876</fb>
    <v>200</v>
  </rv>
  <rv s="1">
    <fb>4.7977342549923196E-2</fb>
    <v>200</v>
  </rv>
  <rv s="1">
    <fb>20.644161490683228</fb>
    <v>200</v>
  </rv>
  <rv s="1">
    <fb>11.963447204968945</fb>
    <v>200</v>
  </rv>
  <rv s="76">
    <v>398</v>
    <v>Week 42 weather (weekly)</v>
    <v>77</v>
    <v>396</v>
    <v>6567</v>
    <v>8675</v>
    <v>8676</v>
    <v>8677</v>
    <v>8678</v>
    <v>8679</v>
    <v>7893</v>
    <v>Week 42 weather (weekly)</v>
    <v>week 42</v>
  </rv>
  <rv s="1">
    <fb>25.550761904761902</fb>
    <v>200</v>
  </rv>
  <rv s="1">
    <fb>12.278229813664595</fb>
    <v>200</v>
  </rv>
  <rv s="1">
    <fb>3.4676153604327763E-2</fb>
    <v>200</v>
  </rv>
  <rv s="1">
    <fb>18.732515527950309</fb>
    <v>200</v>
  </rv>
  <rv s="1">
    <fb>12.207608695652173</fb>
    <v>200</v>
  </rv>
  <rv s="76">
    <v>398</v>
    <v>Week 43 weather (weekly)</v>
    <v>77</v>
    <v>396</v>
    <v>6586</v>
    <v>8681</v>
    <v>8682</v>
    <v>8683</v>
    <v>8684</v>
    <v>8685</v>
    <v>6506</v>
    <v>Week 43 weather (weekly)</v>
    <v>week 43</v>
  </rv>
  <rv s="1">
    <fb>23.344409937888198</fb>
    <v>200</v>
  </rv>
  <rv s="1">
    <fb>10.279565217391305</fb>
    <v>200</v>
  </rv>
  <rv s="1">
    <fb>3.6126816731655444E-2</fb>
    <v>200</v>
  </rv>
  <rv s="1">
    <fb>16.526987577639751</fb>
    <v>200</v>
  </rv>
  <rv s="1">
    <fb>12.665776397515527</fb>
    <v>200</v>
  </rv>
  <rv s="76">
    <v>398</v>
    <v>Week 44 weather (weekly)</v>
    <v>77</v>
    <v>396</v>
    <v>6458</v>
    <v>8687</v>
    <v>8688</v>
    <v>8689</v>
    <v>8690</v>
    <v>8691</v>
    <v>6492</v>
    <v>Week 44 weather (weekly)</v>
    <v>week 44</v>
  </rv>
  <rv s="1">
    <fb>22.287080745341616</fb>
    <v>200</v>
  </rv>
  <rv s="1">
    <fb>9.281987577639752</fb>
    <v>200</v>
  </rv>
  <rv s="1">
    <fb>2.137602953058618E-2</fb>
    <v>200</v>
  </rv>
  <rv s="1">
    <fb>15.504906832298136</fb>
    <v>200</v>
  </rv>
  <rv s="1">
    <fb>11.700465838509318</fb>
    <v>200</v>
  </rv>
  <rv s="76">
    <v>398</v>
    <v>Week 45 weather (weekly)</v>
    <v>77</v>
    <v>396</v>
    <v>6360</v>
    <v>8693</v>
    <v>8694</v>
    <v>8695</v>
    <v>8696</v>
    <v>8697</v>
    <v>8038</v>
    <v>Week 45 weather (weekly)</v>
    <v>week 45</v>
  </rv>
  <rv s="1">
    <fb>20.176925465838508</fb>
    <v>200</v>
  </rv>
  <rv s="1">
    <fb>7.5475776397515535</fb>
    <v>200</v>
  </rv>
  <rv s="1">
    <fb>3.0143648551850123E-2</fb>
    <v>200</v>
  </rv>
  <rv s="1">
    <fb>13.63751552795031</fb>
    <v>200</v>
  </rv>
  <rv s="1">
    <fb>11.443416149068325</fb>
    <v>200</v>
  </rv>
  <rv s="76">
    <v>398</v>
    <v>Week 46 weather (weekly)</v>
    <v>77</v>
    <v>396</v>
    <v>6340</v>
    <v>8699</v>
    <v>8700</v>
    <v>8701</v>
    <v>8702</v>
    <v>8703</v>
    <v>6310</v>
    <v>Week 46 weather (weekly)</v>
    <v>week 46</v>
  </rv>
  <rv s="1">
    <fb>18.258664596273292</fb>
    <v>200</v>
  </rv>
  <rv s="1">
    <fb>5.982049689440994</fb>
    <v>200</v>
  </rv>
  <rv s="1">
    <fb>7.5790679910575046E-2</fb>
    <v>200</v>
  </rv>
  <rv s="1">
    <fb>11.848509316770187</fb>
    <v>200</v>
  </rv>
  <rv s="1">
    <fb>11.70751552795031</fb>
    <v>200</v>
  </rv>
  <rv s="76">
    <v>398</v>
    <v>Week 47 weather (weekly)</v>
    <v>77</v>
    <v>396</v>
    <v>6189</v>
    <v>8705</v>
    <v>8706</v>
    <v>8707</v>
    <v>8708</v>
    <v>8709</v>
    <v>8098</v>
    <v>Week 47 weather (weekly)</v>
    <v>week 47</v>
  </rv>
  <rv s="1">
    <fb>16.2555900621118</fb>
    <v>200</v>
  </rv>
  <rv s="1">
    <fb>3.9926086956521738</fb>
    <v>200</v>
  </rv>
  <rv s="1">
    <fb>4.7454312370109331E-2</fb>
    <v>200</v>
  </rv>
  <rv s="1">
    <fb>9.8603105590062103</fb>
    <v>200</v>
  </rv>
  <rv s="1">
    <fb>12.511956521739132</fb>
    <v>200</v>
  </rv>
  <rv s="76">
    <v>398</v>
    <v>Week 48 weather (weekly)</v>
    <v>77</v>
    <v>396</v>
    <v>6119</v>
    <v>8711</v>
    <v>8712</v>
    <v>8713</v>
    <v>8714</v>
    <v>8715</v>
    <v>8152</v>
    <v>Week 48 weather (weekly)</v>
    <v>week 48</v>
  </rv>
  <rv s="1">
    <fb>15.62121118012422</fb>
    <v>200</v>
  </rv>
  <rv s="1">
    <fb>3.7444409937888197</fb>
    <v>200</v>
  </rv>
  <rv s="1">
    <fb>4.3804861341846892E-2</fb>
    <v>200</v>
  </rv>
  <rv s="1">
    <fb>9.2844720496894411</fb>
    <v>200</v>
  </rv>
  <rv s="1">
    <fb>10.622142857142856</fb>
    <v>200</v>
  </rv>
  <rv s="76">
    <v>398</v>
    <v>Week 49 weather (weekly)</v>
    <v>77</v>
    <v>396</v>
    <v>6119</v>
    <v>8717</v>
    <v>8718</v>
    <v>8719</v>
    <v>8720</v>
    <v>8721</v>
    <v>8152</v>
    <v>Week 49 weather (weekly)</v>
    <v>week 49</v>
  </rv>
  <rv s="1">
    <fb>14.968043478260869</fb>
    <v>200</v>
  </rv>
  <rv s="1">
    <fb>3.1050310559006213</fb>
    <v>200</v>
  </rv>
  <rv s="1">
    <fb>2.2212154876613405E-2</fb>
    <v>200</v>
  </rv>
  <rv s="1">
    <fb>8.6996273291925466</fb>
    <v>200</v>
  </rv>
  <rv s="1">
    <fb>11.492204968944099</fb>
    <v>200</v>
  </rv>
  <rv s="76">
    <v>398</v>
    <v>Week 50 weather (weekly)</v>
    <v>77</v>
    <v>396</v>
    <v>7192</v>
    <v>8723</v>
    <v>8724</v>
    <v>8725</v>
    <v>8726</v>
    <v>8727</v>
    <v>8152</v>
    <v>Week 50 weather (weekly)</v>
    <v>week 50</v>
  </rv>
  <rv s="1">
    <fb>13.988232574189096</fb>
    <v>200</v>
  </rv>
  <rv s="1">
    <fb>2.4501532091097302</fb>
    <v>200</v>
  </rv>
  <rv s="1">
    <fb>4.466073052966988E-2</fb>
    <v>200</v>
  </rv>
  <rv s="1">
    <fb>7.8889592822636292</fb>
    <v>200</v>
  </rv>
  <rv s="1">
    <fb>11.455434092477571</fb>
    <v>200</v>
  </rv>
  <rv s="76">
    <v>398</v>
    <v>Week 51 weather (weekly)</v>
    <v>77</v>
    <v>396</v>
    <v>7292</v>
    <v>8729</v>
    <v>8730</v>
    <v>8731</v>
    <v>8732</v>
    <v>8733</v>
    <v>8303</v>
    <v>Week 51 weather (weekly)</v>
    <v>week 51</v>
  </rv>
  <rv s="1">
    <fb>13.452266390614218</fb>
    <v>200</v>
  </rv>
  <rv s="1">
    <fb>2.1390151828847483</fb>
    <v>200</v>
  </rv>
  <rv s="1">
    <fb>9.9773021611314183E-2</fb>
    <v>200</v>
  </rv>
  <rv s="1">
    <fb>7.4066853002070392</fb>
    <v>200</v>
  </rv>
  <rv s="1">
    <fb>10.750897170462389</fb>
    <v>200</v>
  </rv>
  <rv s="76">
    <v>398</v>
    <v>Week 52 weather (weekly)</v>
    <v>77</v>
    <v>396</v>
    <v>6092</v>
    <v>8735</v>
    <v>8736</v>
    <v>8737</v>
    <v>8738</v>
    <v>8739</v>
    <v>8303</v>
    <v>Week 52 weather (weekly)</v>
    <v>week 52</v>
  </rv>
  <rv s="76">
    <v>398</v>
    <v>Week 53 weather (weekly)</v>
    <v>77</v>
    <v>396</v>
    <v>6014</v>
    <v>8349</v>
    <v>8350</v>
    <v>8351</v>
    <v>8352</v>
    <v>8353</v>
    <v>8347</v>
    <v>Week 53 weather (weekly)</v>
    <v>week 53</v>
  </rv>
  <rv s="3">
    <v>522</v>
  </rv>
  <rv s="77">
    <v>#VALUE!</v>
    <v>en-US</v>
    <v>wjson{"t":"rl","d":"CityWeatherHistoryProperties","e":{"EntityLookup":{"t":"e","d":"City","e":["LasVegas","Nevada","UnitedStates"]}}}</v>
    <v>-1545600768</v>
    <v>1</v>
    <v>393</v>
    <v>394</v>
    <v>weather history for Las Vegas</v>
    <v>66</v>
    <v>158</v>
    <v>PartlySunnyWeather</v>
    <v>68</v>
    <v>8355</v>
    <v>8428</v>
    <v>weather history for Las Vegas</v>
    <v>weather history for Las Vegas</v>
    <v>8742</v>
    <v>city weather history</v>
  </rv>
  <rv s="0">
    <v>536871168</v>
    <v>Honolulu</v>
    <v>wjson{"t":"e","d":"City","e":["Honolulu","Hawaii","UnitedStates"]}</v>
    <v>en-US</v>
    <v>City</v>
  </rv>
  <rv s="0">
    <v>536871168</v>
    <v>Hawaii, United States</v>
    <v>wjson{"t":"e","d":"AdministrativeDivision","e":["Hawaii","UnitedStates"]}</v>
    <v>en-US</v>
    <v>City</v>
  </rv>
  <rv s="1">
    <fb>11606151100</fb>
    <v>78</v>
  </rv>
  <rv s="1">
    <fb>156.806983</fb>
    <v>143</v>
  </rv>
  <rv s="1">
    <fb>345064</fb>
    <v>13</v>
  </rv>
  <rv s="1">
    <fb>5</fb>
    <v>115</v>
  </rv>
  <rv s="1">
    <fb>188292</fb>
    <v>13</v>
  </rv>
  <rv s="1">
    <fb>0.47</fb>
    <v>116</v>
  </rv>
  <rv s="1">
    <fb>146084</fb>
    <v>13</v>
  </rv>
  <rv s="1">
    <fb>30297</fb>
    <v>13</v>
  </rv>
  <rv s="1">
    <fb>28653</fb>
    <v>13</v>
  </rv>
  <rv s="1">
    <fb>8373</fb>
    <v>13</v>
  </rv>
  <rv s="1">
    <fb>45858</fb>
    <v>13</v>
  </rv>
  <rv s="12">
    <v>117</v>
    <v>68</v>
    <v>117</v>
    <v>1</v>
    <v>local map</v>
  </rv>
  <rv s="12">
    <v>118</v>
    <v>68</v>
    <v>117</v>
    <v>1</v>
    <v>location map</v>
  </rv>
  <rv s="1">
    <fb>186067</fb>
    <v>13</v>
  </rv>
  <rv s="1">
    <fb>57936</fb>
    <v>78</v>
  </rv>
  <rv s="3">
    <v>523</v>
  </rv>
  <rv s="0">
    <v>-1610612480</v>
    <v>Barack Obama</v>
    <v>wjson{"t":"e","d":"Person","e":"BarackObama::7yj6w"}</v>
    <v>en-US</v>
    <v>NotablePeople</v>
  </rv>
  <rv s="0">
    <v>-1610612480</v>
    <v>Bruno Mars</v>
    <v>wjson{"t":"e","d":"Person","e":"BrunoMars::837n5"}</v>
    <v>en-US</v>
    <v>NotablePeople</v>
  </rv>
  <rv s="0">
    <v>-1610612480</v>
    <v>Nicole Scherzinger</v>
    <v>wjson{"t":"e","d":"Person","e":"NicoleScherzinger::48vtn"}</v>
    <v>en-US</v>
    <v>NotablePeople</v>
  </rv>
  <rv s="0">
    <v>-1610612480</v>
    <v>Nicole Kidman</v>
    <v>wjson{"t":"e","d":"Person","e":"NicoleKidman::qd2m7"}</v>
    <v>en-US</v>
    <v>NotablePeople</v>
  </rv>
  <rv s="0">
    <v>-1610612480</v>
    <v>Jason Momoa</v>
    <v>wjson{"t":"e","d":"Person","e":"JasonMomoa::34yn7"}</v>
    <v>en-US</v>
    <v>NotablePeople</v>
  </rv>
  <rv s="0">
    <v>-1610612480</v>
    <v>Israel Kamakawiwo'ole</v>
    <v>wjson{"t":"e","d":"Person","e":"IsraelKamakawiwoole::dntr9"}</v>
    <v>en-US</v>
    <v>NotablePeople</v>
  </rv>
  <rv s="0">
    <v>-1610612480</v>
    <v>Timothy Olyphant</v>
    <v>wjson{"t":"e","d":"Person","e":"TimothyOlyphant::272yy"}</v>
    <v>en-US</v>
    <v>NotablePeople</v>
  </rv>
  <rv s="0">
    <v>-1610612480</v>
    <v>Maggie Q</v>
    <v>wjson{"t":"e","d":"Person","e":"MaggieQ::89f38"}</v>
    <v>en-US</v>
    <v>NotablePeople</v>
  </rv>
  <rv s="0">
    <v>-1610612480</v>
    <v>Kelly Preston</v>
    <v>wjson{"t":"e","d":"Person","e":"KellyPreston::54qpv"}</v>
    <v>en-US</v>
    <v>NotablePeople</v>
  </rv>
  <rv s="0">
    <v>-1610612480</v>
    <v>Lauren Graham</v>
    <v>wjson{"t":"e","d":"Person","e":"LaurenGraham::2n666"}</v>
    <v>en-US</v>
    <v>NotablePeople</v>
  </rv>
  <rv s="0">
    <v>-1610612480</v>
    <v>Bette Midler</v>
    <v>wjson{"t":"e","d":"Person","e":"BetteMidler::8bkbk"}</v>
    <v>en-US</v>
    <v>NotablePeople</v>
  </rv>
  <rv s="0">
    <v>-1610612480</v>
    <v>Kelly Hu</v>
    <v>wjson{"t":"e","d":"Person","e":"KellyHu::k3667"}</v>
    <v>en-US</v>
    <v>NotablePeople</v>
  </rv>
  <rv s="0">
    <v>-1610612480</v>
    <v>Tia Carrere</v>
    <v>wjson{"t":"e","d":"Person","e":"TiaCarrere::s269g"}</v>
    <v>en-US</v>
    <v>NotablePeople</v>
  </rv>
  <rv s="0">
    <v>-1610612480</v>
    <v>Zulu</v>
    <v>wjson{"t":"e","d":"Person","e":"Zulu::9n769"}</v>
    <v>en-US</v>
    <v>NotablePeople</v>
  </rv>
  <rv s="0">
    <v>-1610612480</v>
    <v>Shannyn Sossamon</v>
    <v>wjson{"t":"e","d":"Person","e":"ShannynSossamon::v29jj"}</v>
    <v>en-US</v>
    <v>NotablePeople</v>
  </rv>
  <rv s="0">
    <v>-1610612480</v>
    <v>Tahj Mowry</v>
    <v>wjson{"t":"e","d":"Person","e":"TahjMowry::6cyr4"}</v>
    <v>en-US</v>
    <v>NotablePeople</v>
  </rv>
  <rv s="0">
    <v>-1610612480</v>
    <v>Daniel Inouye</v>
    <v>wjson{"t":"e","d":"Person","e":"DanielInouye::83vfm"}</v>
    <v>en-US</v>
    <v>NotablePeople</v>
  </rv>
  <rv s="0">
    <v>-1610612480</v>
    <v>Mike Starr</v>
    <v>wjson{"t":"e","d":"Person","e":"MikeStarr::r8585"}</v>
    <v>en-US</v>
    <v>NotablePeople</v>
  </rv>
  <rv s="0">
    <v>-1610612480</v>
    <v>Mark Dacascos</v>
    <v>wjson{"t":"e","d":"Person","e":"MarkDacascos::9485q"}</v>
    <v>en-US</v>
    <v>NotablePeople</v>
  </rv>
  <rv s="0">
    <v>-1610612480</v>
    <v>Carrie Ann Inaba</v>
    <v>wjson{"t":"e","d":"Person","e":"CarrieAnnInaba::96pcv"}</v>
    <v>en-US</v>
    <v>NotablePeople</v>
  </rv>
  <rv s="0">
    <v>-1610612480</v>
    <v>Marcus Mariota</v>
    <v>wjson{"t":"e","d":"Person","e":"MarcusMariota::5n2p2"}</v>
    <v>en-US</v>
    <v>NotablePeople</v>
  </rv>
  <rv s="0">
    <v>-1610612480</v>
    <v>Michelle Wie</v>
    <v>wjson{"t":"e","d":"Person","e":"MichelleWie::cz2xd"}</v>
    <v>en-US</v>
    <v>NotablePeople</v>
  </rv>
  <rv s="0">
    <v>-1610612480</v>
    <v>Liliʻuokalani</v>
    <v>wjson{"t":"e","d":"Person","e":"Liliuokalani::5s39m"}</v>
    <v>en-US</v>
    <v>NotablePeople</v>
  </rv>
  <rv s="0">
    <v>-1610612480</v>
    <v>Amanda Schull</v>
    <v>wjson{"t":"e","d":"Person","e":"AmandaSchull::k743v"}</v>
    <v>en-US</v>
    <v>NotablePeople</v>
  </rv>
  <rv s="0">
    <v>-1610612480</v>
    <v>Lois Lowry</v>
    <v>wjson{"t":"e","d":"Person","e":"LoisLowry::q5465"}</v>
    <v>en-US</v>
    <v>NotablePeople</v>
  </rv>
  <rv s="0">
    <v>-1610612480</v>
    <v>Erin Gray</v>
    <v>wjson{"t":"e","d":"Person","e":"ErinGray::rpc97"}</v>
    <v>en-US</v>
    <v>NotablePeople</v>
  </rv>
  <rv s="0">
    <v>-1610612480</v>
    <v>Darin Brooks</v>
    <v>wjson{"t":"e","d":"Person","e":"DarinBrooks::m3765"}</v>
    <v>en-US</v>
    <v>NotablePeople</v>
  </rv>
  <rv s="0">
    <v>-1610612480</v>
    <v>Yvonne Elliman</v>
    <v>wjson{"t":"e","d":"Person","e":"YvonneElliman::5ndhc"}</v>
    <v>en-US</v>
    <v>NotablePeople</v>
  </rv>
  <rv s="0">
    <v>-1610612480</v>
    <v>Keiko Agena</v>
    <v>wjson{"t":"e","d":"Person","e":"KeikoAgena::6mstn"}</v>
    <v>en-US</v>
    <v>NotablePeople</v>
  </rv>
  <rv s="0">
    <v>-1610612480</v>
    <v>Guy Kawasaki</v>
    <v>wjson{"t":"e","d":"Person","e":"GuyKawasaki::z8xj2"}</v>
    <v>en-US</v>
    <v>NotablePeople</v>
  </rv>
  <rv s="0">
    <v>-1610612480</v>
    <v>James Mercer</v>
    <v>wjson{"t":"e","d":"Person","e":"JamesMercer::3736h"}</v>
    <v>en-US</v>
    <v>NotablePeople</v>
  </rv>
  <rv s="0">
    <v>-1610612480</v>
    <v>Maile Flanagan</v>
    <v>wjson{"t":"e","d":"Person","e":"MaileFlanagan::p5ghq"}</v>
    <v>en-US</v>
    <v>NotablePeople</v>
  </rv>
  <rv s="0">
    <v>-1610612480</v>
    <v>Kaʻiulani</v>
    <v>wjson{"t":"e","d":"Person","e":"Kaiulani::9s22r"}</v>
    <v>en-US</v>
    <v>NotablePeople</v>
  </rv>
  <rv s="0">
    <v>-1610612480</v>
    <v>Kalākaua</v>
    <v>wjson{"t":"e","d":"Person","e":"Kalakaua::h9c68"}</v>
    <v>en-US</v>
    <v>NotablePeople</v>
  </rv>
  <rv s="0">
    <v>-1610612480</v>
    <v>Don Ho</v>
    <v>wjson{"t":"e","d":"Person","e":"DonHo::932v8"}</v>
    <v>en-US</v>
    <v>NotablePeople</v>
  </rv>
  <rv s="0">
    <v>-1610612480</v>
    <v>Robin Olds</v>
    <v>wjson{"t":"e","d":"Person","e":"RobinOlds::jvjt2"}</v>
    <v>en-US</v>
    <v>NotablePeople</v>
  </rv>
  <rv s="0">
    <v>-1610612480</v>
    <v>Lena Yada</v>
    <v>wjson{"t":"e","d":"Person","e":"LenaYada::bvt7f"}</v>
    <v>en-US</v>
    <v>NotablePeople</v>
  </rv>
  <rv s="0">
    <v>-1610612480</v>
    <v>Daniel Akaka</v>
    <v>wjson{"t":"e","d":"Person","e":"DanielAkaka::nryx7"}</v>
    <v>en-US</v>
    <v>NotablePeople</v>
  </rv>
  <rv s="0">
    <v>-1610612480</v>
    <v>James Arthur Ray</v>
    <v>wjson{"t":"e","d":"Person","e":"JamesArthurRay::jyn97"}</v>
    <v>en-US</v>
    <v>NotablePeople</v>
  </rv>
  <rv s="0">
    <v>-1610612480</v>
    <v>Julie McCullough</v>
    <v>wjson{"t":"e","d":"Person","e":"JulieMcCullough::fvv2f"}</v>
    <v>en-US</v>
    <v>NotablePeople</v>
  </rv>
  <rv s="0">
    <v>-1610612480</v>
    <v>Hiram Bingham</v>
    <v>wjson{"t":"e","d":"Person","e":"HiramBingham::9tt72"}</v>
    <v>en-US</v>
    <v>NotablePeople</v>
  </rv>
  <rv s="0">
    <v>-1610612480</v>
    <v>Alésia Glidewell</v>
    <v>wjson{"t":"e","d":"Person","e":"AlesiaGlidewell::zh549"}</v>
    <v>en-US</v>
    <v>NotablePeople</v>
  </rv>
  <rv s="0">
    <v>-1610612480</v>
    <v>Steve Case</v>
    <v>wjson{"t":"e","d":"Person","e":"SteveCase::9st73"}</v>
    <v>en-US</v>
    <v>NotablePeople</v>
  </rv>
  <rv s="0">
    <v>-1610612480</v>
    <v>Paul Avery</v>
    <v>wjson{"t":"e","d":"Person","e":"PaulAvery::2kz3d"}</v>
    <v>en-US</v>
    <v>NotablePeople</v>
  </rv>
  <rv s="0">
    <v>-1610612480</v>
    <v>Heidi Swedberg</v>
    <v>wjson{"t":"e","d":"Person","e":"HeidiSwedberg::q633h"}</v>
    <v>en-US</v>
    <v>NotablePeople</v>
  </rv>
  <rv s="0">
    <v>-1610612480</v>
    <v>Kam Fong</v>
    <v>wjson{"t":"e","d":"Person","e":"KamFong::fr9nt"}</v>
    <v>en-US</v>
    <v>NotablePeople</v>
  </rv>
  <rv s="0">
    <v>-1610612480</v>
    <v>Francys Arsentiev</v>
    <v>wjson{"t":"e","d":"Person","e":"FrancysArsentiev::2qh8m"}</v>
    <v>en-US</v>
    <v>NotablePeople</v>
  </rv>
  <rv s="0">
    <v>-1610612480</v>
    <v>Taylor Wily</v>
    <v>wjson{"t":"e","d":"Person","e":"TeilaTuli::zyjs3"}</v>
    <v>en-US</v>
    <v>NotablePeople</v>
  </rv>
  <rv s="0">
    <v>-1610612480</v>
    <v>Ron Darling</v>
    <v>wjson{"t":"e","d":"Person","e":"RonDarling::4r4wx"}</v>
    <v>en-US</v>
    <v>NotablePeople</v>
  </rv>
  <rv s="0">
    <v>-1610612480</v>
    <v>Jasmine Trias</v>
    <v>wjson{"t":"e","d":"Person","e":"JasmineTrias::zc9qq"}</v>
    <v>en-US</v>
    <v>NotablePeople</v>
  </rv>
  <rv s="0">
    <v>-1610612480</v>
    <v>James Shigeta</v>
    <v>wjson{"t":"e","d":"Person","e":"JamesShigeta::7773q"}</v>
    <v>en-US</v>
    <v>NotablePeople</v>
  </rv>
  <rv s="0">
    <v>-1610612480</v>
    <v>Cedric Ceballos</v>
    <v>wjson{"t":"e","d":"Person","e":"CedricCeballos::zz3q5"}</v>
    <v>en-US</v>
    <v>NotablePeople</v>
  </rv>
  <rv s="0">
    <v>-1610612480</v>
    <v>Keone Young</v>
    <v>wjson{"t":"e","d":"Person","e":"KeoneYoung::m7zjj"}</v>
    <v>en-US</v>
    <v>NotablePeople</v>
  </rv>
  <rv s="0">
    <v>-1610612480</v>
    <v>Esera Tuaolo</v>
    <v>wjson{"t":"e","d":"Person","e":"EseraTuaolo::mxts2"}</v>
    <v>en-US</v>
    <v>NotablePeople</v>
  </rv>
  <rv s="0">
    <v>-1610612480</v>
    <v>Sanford Ballard Dole</v>
    <v>wjson{"t":"e","d":"Person","e":"SanfordBallardDole::74b46"}</v>
    <v>en-US</v>
    <v>NotablePeople</v>
  </rv>
  <rv s="0">
    <v>-1610612480</v>
    <v>Don Stroud</v>
    <v>wjson{"t":"e","d":"Person","e":"DonStroud::hpm3f"}</v>
    <v>en-US</v>
    <v>NotablePeople</v>
  </rv>
  <rv s="0">
    <v>-1610612480</v>
    <v>Karen Steele</v>
    <v>wjson{"t":"e","d":"Person","e":"KarenSteele::gw764"}</v>
    <v>en-US</v>
    <v>NotablePeople</v>
  </rv>
  <rv s="0">
    <v>-1610612480</v>
    <v>Mageina Tovah</v>
    <v>wjson{"t":"e","d":"Person","e":"MageinaTovah::f6st3"}</v>
    <v>en-US</v>
    <v>NotablePeople</v>
  </rv>
  <rv s="0">
    <v>-1610612480</v>
    <v>Patricia Ford</v>
    <v>wjson{"t":"e","d":"Person","e":"PatriciaFord::7563w"}</v>
    <v>en-US</v>
    <v>NotablePeople</v>
  </rv>
  <rv s="0">
    <v>-1610612480</v>
    <v>George Ariyoshi</v>
    <v>wjson{"t":"e","d":"Person","e":"GeorgeAriyoshi::s7qqp"}</v>
    <v>en-US</v>
    <v>NotablePeople</v>
  </rv>
  <rv s="0">
    <v>-1610612480</v>
    <v>Brad Gillis</v>
    <v>wjson{"t":"e","d":"Person","e":"BradGillis::cg66w"}</v>
    <v>en-US</v>
    <v>NotablePeople</v>
  </rv>
  <rv s="0">
    <v>-1610612480</v>
    <v>Jonah Ray</v>
    <v>wjson{"t":"e","d":"Person","e":"JonahRay::nfp3n"}</v>
    <v>en-US</v>
    <v>NotablePeople</v>
  </rv>
  <rv s="0">
    <v>-1610612480</v>
    <v>Colleen Hanabusa</v>
    <v>wjson{"t":"e","d":"Person","e":"ColleenHanabusa::r2z4j"}</v>
    <v>en-US</v>
    <v>NotablePeople</v>
  </rv>
  <rv s="0">
    <v>-1610612480</v>
    <v>Angela Perez Baraquio</v>
    <v>wjson{"t":"e","d":"Person","e":"AngelaPerezBaraquio::krcv2"}</v>
    <v>en-US</v>
    <v>NotablePeople</v>
  </rv>
  <rv s="0">
    <v>-1610612480</v>
    <v>William G. Ouchi</v>
    <v>wjson{"t":"e","d":"Person","e":"WilliamGOuchi::ddz5p"}</v>
    <v>en-US</v>
    <v>NotablePeople</v>
  </rv>
  <rv s="0">
    <v>-1610612480</v>
    <v>Olin Kreutz</v>
    <v>wjson{"t":"e","d":"Person","e":"OlinKreutz::szm7b"}</v>
    <v>en-US</v>
    <v>NotablePeople</v>
  </rv>
  <rv s="0">
    <v>-1610612480</v>
    <v>Hiram Fong</v>
    <v>wjson{"t":"e","d":"Person","e":"HiramFong::78w23"}</v>
    <v>en-US</v>
    <v>NotablePeople</v>
  </rv>
  <rv s="0">
    <v>-1610612480</v>
    <v>Benjamin Cayetano</v>
    <v>wjson{"t":"e","d":"Person","e":"BenjaminCayetano::y5dpn"}</v>
    <v>en-US</v>
    <v>NotablePeople</v>
  </rv>
  <rv s="0">
    <v>-1610612480</v>
    <v>Chad Owens</v>
    <v>wjson{"t":"e","d":"Person","e":"ChadOwens::4f69y"}</v>
    <v>en-US</v>
    <v>NotablePeople</v>
  </rv>
  <rv s="0">
    <v>-1610612480</v>
    <v>Benny Agbayani</v>
    <v>wjson{"t":"e","d":"Person","e":"BennyAgbayani::2864v"}</v>
    <v>en-US</v>
    <v>NotablePeople</v>
  </rv>
  <rv s="0">
    <v>-1610612480</v>
    <v>Dominic Raiola</v>
    <v>wjson{"t":"e","d":"Person","e":"DominicRaiola::frk9d"}</v>
    <v>en-US</v>
    <v>NotablePeople</v>
  </rv>
  <rv s="0">
    <v>-1610612480</v>
    <v>Scott Coffey</v>
    <v>wjson{"t":"e","d":"Person","e":"ScottCoffey::zcs78"}</v>
    <v>en-US</v>
    <v>NotablePeople</v>
  </rv>
  <rv s="0">
    <v>-1610612480</v>
    <v>Charlie Hough</v>
    <v>wjson{"t":"e","d":"Person","e":"CharlieHough::sqv9q"}</v>
    <v>en-US</v>
    <v>NotablePeople</v>
  </rv>
  <rv s="0">
    <v>-1610612480</v>
    <v>Tyson Alualu</v>
    <v>wjson{"t":"e","d":"Person","e":"TysonAlualu::h58w7"}</v>
    <v>en-US</v>
    <v>NotablePeople</v>
  </rv>
  <rv s="0">
    <v>-1610612480</v>
    <v>Debbye Turner</v>
    <v>wjson{"t":"e","d":"Person","e":"DebbyeTurner::b67rd"}</v>
    <v>en-US</v>
    <v>NotablePeople</v>
  </rv>
  <rv s="0">
    <v>-1610612480</v>
    <v>Ronald Takaki</v>
    <v>wjson{"t":"e","d":"Person","e":"RonaldTakaki::fh349"}</v>
    <v>en-US</v>
    <v>NotablePeople</v>
  </rv>
  <rv s="0">
    <v>-1610612480</v>
    <v>James Aiona</v>
    <v>wjson{"t":"e","d":"Person","e":"JamesAiona::692c8"}</v>
    <v>en-US</v>
    <v>NotablePeople</v>
  </rv>
  <rv s="0">
    <v>-1610612480</v>
    <v>Micah Christenson</v>
    <v>wjson{"t":"e","d":"Person","e":"MicahChristenson::t6dh4"}</v>
    <v>en-US</v>
    <v>NotablePeople</v>
  </rv>
  <rv s="0">
    <v>-1610612480</v>
    <v>Jean Erdman</v>
    <v>wjson{"t":"e","d":"Person","e":"JeanErdman::3t738"}</v>
    <v>en-US</v>
    <v>NotablePeople</v>
  </rv>
  <rv s="0">
    <v>-1610612480</v>
    <v>Jerome Williams</v>
    <v>wjson{"t":"e","d":"Person","e":"JeromeWilliams::z5xxj"}</v>
    <v>en-US</v>
    <v>NotablePeople</v>
  </rv>
  <rv s="0">
    <v>-1610612480</v>
    <v>Phil Loadholt</v>
    <v>wjson{"t":"e","d":"Person","e":"PhilLoadholt::5kh2b"}</v>
    <v>en-US</v>
    <v>NotablePeople</v>
  </rv>
  <rv s="0">
    <v>-1610612480</v>
    <v>Quentin Kuhio Kawananakoa</v>
    <v>wjson{"t":"e","d":"Person","e":"QuentinKuhioKawananakoa::g5q3s"}</v>
    <v>en-US</v>
    <v>NotablePeople</v>
  </rv>
  <rv s="0">
    <v>-1610612480</v>
    <v>Ann Harada</v>
    <v>wjson{"t":"e","d":"Person","e":"AnnHarada::3b98c"}</v>
    <v>en-US</v>
    <v>NotablePeople</v>
  </rv>
  <rv s="0">
    <v>-1610612480</v>
    <v>Katherine Megan McArthur</v>
    <v>wjson{"t":"e","d":"Person","e":"KatherineMeganMcArthur::k3bn9"}</v>
    <v>en-US</v>
    <v>NotablePeople</v>
  </rv>
  <rv s="0">
    <v>-1610612480</v>
    <v>Meg Wyllie</v>
    <v>wjson{"t":"e","d":"Person","e":"MegWyllie::x6r3p"}</v>
    <v>en-US</v>
    <v>NotablePeople</v>
  </rv>
  <rv s="0">
    <v>-1610612480</v>
    <v>Maria Quiban</v>
    <v>wjson{"t":"e","d":"Person","e":"MariaQuiban::v4n88"}</v>
    <v>en-US</v>
    <v>NotablePeople</v>
  </rv>
  <rv s="0">
    <v>-1610612480</v>
    <v>James Cox Kennedy</v>
    <v>wjson{"t":"e","d":"Person","e":"JamesCoxKennedy::45wq8"}</v>
    <v>en-US</v>
    <v>NotablePeople</v>
  </rv>
  <rv s="0">
    <v>-1610612480</v>
    <v>Travis LaBoy</v>
    <v>wjson{"t":"e","d":"Person","e":"TravisLaBoy::82r9p"}</v>
    <v>en-US</v>
    <v>NotablePeople</v>
  </rv>
  <rv s="0">
    <v>-1610612480</v>
    <v>Sid Fernandez</v>
    <v>wjson{"t":"e","d":"Person","e":"SidFernandez::qt667"}</v>
    <v>en-US</v>
    <v>NotablePeople</v>
  </rv>
  <rv s="0">
    <v>-1610612480</v>
    <v>Kimberly Dozier</v>
    <v>wjson{"t":"e","d":"Person","e":"KimberlyDozier::q899v"}</v>
    <v>en-US</v>
    <v>NotablePeople</v>
  </rv>
  <rv s="0">
    <v>-1610612480</v>
    <v>Tony Scalzo</v>
    <v>wjson{"t":"e","d":"Person","e":"TonyScalzo::q3976"}</v>
    <v>en-US</v>
    <v>NotablePeople</v>
  </rv>
  <rv s="0">
    <v>-1610612480</v>
    <v>Dean Pitchford</v>
    <v>wjson{"t":"e","d":"Person","e":"DeanPitchford::g3942"}</v>
    <v>en-US</v>
    <v>NotablePeople</v>
  </rv>
  <rv s="0">
    <v>-1610612480</v>
    <v>Chris Fuamatu‐Maʻafala</v>
    <v>wjson{"t":"e","d":"Person","e":"ChrisFuamatu-Maafala::2s8b7"}</v>
    <v>en-US</v>
    <v>NotablePeople</v>
  </rv>
  <rv s="0">
    <v>-1610612480</v>
    <v>Wayne Hunter</v>
    <v>wjson{"t":"e","d":"Person","e":"WayneHunter::d8s75"}</v>
    <v>en-US</v>
    <v>NotablePeople</v>
  </rv>
  <rv s="0">
    <v>-1610612480</v>
    <v>Bryan Suits</v>
    <v>wjson{"t":"e","d":"Person","e":"BryanSuits::3f4nx"}</v>
    <v>en-US</v>
    <v>NotablePeople</v>
  </rv>
  <rv s="0">
    <v>-1610612480</v>
    <v>Kealoha Pilares</v>
    <v>wjson{"t":"e","d":"Person","e":"KealohaPilares::42xzy"}</v>
    <v>en-US</v>
    <v>NotablePeople</v>
  </rv>
  <rv s="0">
    <v>-1610612480</v>
    <v>Hilo Hattie</v>
    <v>wjson{"t":"e","d":"Person","e":"HiloHattie::sth75"}</v>
    <v>en-US</v>
    <v>NotablePeople</v>
  </rv>
  <rv s="0">
    <v>-1610612480</v>
    <v>Tadd Fujikawa</v>
    <v>wjson{"t":"e","d":"Person","e":"TaddFujikawa::5q4g3"}</v>
    <v>en-US</v>
    <v>NotablePeople</v>
  </rv>
  <rv s="0">
    <v>-1610612480</v>
    <v>Aaron Francisco</v>
    <v>wjson{"t":"e","d":"Person","e":"AaronFrancisco::pbw6k"}</v>
    <v>en-US</v>
    <v>NotablePeople</v>
  </rv>
  <rv s="0">
    <v>-1610612480</v>
    <v>Shawn Lauvao</v>
    <v>wjson{"t":"e","d":"Person","e":"ShawnLauvao::hxx78"}</v>
    <v>en-US</v>
    <v>NotablePeople</v>
  </rv>
  <rv s="3">
    <v>524</v>
  </rv>
  <rv s="1">
    <fb>31930</fb>
    <v>78</v>
  </rv>
  <rv s="1">
    <fb>19428</fb>
    <v>13</v>
  </rv>
  <rv s="1">
    <fb>237795</fb>
    <v>13</v>
  </rv>
  <rv s="1">
    <fb>46414</fb>
    <v>13</v>
  </rv>
  <rv s="1">
    <fb>70722</fb>
    <v>13</v>
  </rv>
  <rv s="1">
    <fb>24221</fb>
    <v>13</v>
  </rv>
  <rv s="1">
    <fb>61127</fb>
    <v>13</v>
  </rv>
  <rv s="1">
    <fb>4785</fb>
    <v>13</v>
  </rv>
  <rv s="1">
    <fb>71713</fb>
    <v>13</v>
  </rv>
  <rv s="1">
    <fb>22063</fb>
    <v>13</v>
  </rv>
  <rv s="1">
    <fb>8977</fb>
    <v>13</v>
  </rv>
  <rv s="1">
    <fb>37153</fb>
    <v>13</v>
  </rv>
  <rv s="1">
    <fb>31702</fb>
    <v>13</v>
  </rv>
  <rv s="1">
    <fb>104215</fb>
    <v>13</v>
  </rv>
  <rv s="1">
    <fb>160044</fb>
    <v>13</v>
  </rv>
  <rv s="1">
    <fb>24335</fb>
    <v>13</v>
  </rv>
  <rv s="1">
    <fb>628</fb>
    <v>13</v>
  </rv>
  <rv s="1">
    <fb>201757</fb>
    <v>13</v>
  </rv>
  <rv s="1">
    <fb>8776</fb>
    <v>13</v>
  </rv>
  <rv s="1">
    <fb>22954</fb>
    <v>13</v>
  </rv>
  <rv s="1">
    <fb>2764</fb>
    <v>13</v>
  </rv>
  <rv s="1">
    <fb>57041</fb>
    <v>13</v>
  </rv>
  <rv s="1">
    <fb>80439</fb>
    <v>13</v>
  </rv>
  <rv s="1">
    <fb>2200.5652643670851</fb>
    <v>200</v>
  </rv>
  <rv s="1">
    <fb>0.10521147563725583</fb>
    <v>118</v>
  </rv>
  <rv s="1">
    <fb>3.35453E-2</fb>
    <v>119</v>
  </rv>
  <rv s="1">
    <fb>3.1106600000000002E-2</fb>
    <v>119</v>
  </rv>
  <rv s="1">
    <fb>2.4387000000000002E-3</fb>
    <v>120</v>
  </rv>
  <rv s="1">
    <fb>4.4999999999999998E-2</fb>
    <v>121</v>
  </rv>
  <rv s="0">
    <v>-1814036224</v>
    <v>weather for Honolulu</v>
    <v>wjson{"t":"rl","d":"CityWeather","e":{"EntityLookup":{"t":"e","d":"City","e":["Honolulu","Hawaii","UnitedStates"]}}}</v>
    <v>en-US</v>
    <v>PartlySunnyWeather</v>
  </rv>
  <rv s="13">
    <v>#VALUE!</v>
    <v>en-US</v>
    <v>wjson{"t":"e","d":"City","e":["Honolulu","Hawaii","UnitedStates"]}</v>
    <v>536871168</v>
    <v>1</v>
    <v>98</v>
    <v>99</v>
    <v>Honolulu</v>
    <v>66</v>
    <v>100</v>
    <v>City</v>
    <v>68</v>
    <v>101</v>
    <v>113</v>
    <v>8745</v>
    <v>8746</v>
    <v>8747</v>
    <v>8748</v>
    <v>697</v>
    <v>8749</v>
    <v>8750</v>
    <v>8751</v>
    <v>8752</v>
    <v>8753</v>
    <v>8754</v>
    <v>8755</v>
    <v>2460</v>
    <v>8756</v>
    <v>8757</v>
    <v>8758</v>
    <v>8759</v>
    <v>8760</v>
    <v>Honolulu</v>
    <v>8761</v>
    <v>8862</v>
    <v>8863</v>
    <v>8864</v>
    <v>8865</v>
    <v>8866</v>
    <v>8867</v>
    <v>8868</v>
    <v>8869</v>
    <v>8870</v>
    <v>8871</v>
    <v>8872</v>
    <v>8873</v>
    <v>8874</v>
    <v>8875</v>
    <v>8876</v>
    <v>8877</v>
    <v>8878</v>
    <v>8879</v>
    <v>8880</v>
    <v>8881</v>
    <v>8882</v>
    <v>8883</v>
    <v>8884</v>
    <v>8885</v>
    <v>8886</v>
    <v>8887</v>
    <v>8888</v>
    <v>8889</v>
    <v>8890</v>
    <v>8891</v>
    <v>2179</v>
    <v>Honolulu</v>
    <v>8892</v>
    <v>Honolulu is the capital and largest city of the U.S. state of Hawaii. It is an unincorporated part of and the county seat of the City and County of Honolulu along the southeast coast of the island of Oʻahu.</v>
    <v>city</v>
  </rv>
  <rv s="0">
    <v>-1545600768</v>
    <v>weather history for Honolulu</v>
    <v>wjson{"t":"rl","d":"CityWeatherHistoryProperties","e":{"EntityLookup":{"t":"e","d":"City","e":["Honolulu","Hawaii","UnitedStates"]}}}</v>
    <v>en-US</v>
    <v>PartlySunnyWeather</v>
  </rv>
  <rv s="73">
    <v>#VALUE!</v>
    <v>en-US</v>
    <v>wjson{"t":"rl","d":"CityWeather","e":{"EntityLookup":{"t":"e","d":"City","e":["Honolulu","Hawaii","UnitedStates"]}}}</v>
    <v>-1814036224</v>
    <v>1</v>
    <v>391</v>
    <v>392</v>
    <v>weather for Honolulu</v>
    <v>66</v>
    <v>158</v>
    <v>PartlySunnyWeather</v>
    <v>68</v>
    <v>8894</v>
    <v>weather for Honolulu</v>
    <v>weather for Honolulu</v>
    <v>city weather</v>
  </rv>
  <rv s="1">
    <fb>26.882839506172843</fb>
    <v>200</v>
  </rv>
  <rv s="1">
    <fb>18.93617283950617</fb>
    <v>200</v>
  </rv>
  <rv s="1">
    <fb>0.25514285714285712</fb>
    <v>200</v>
  </rv>
  <rv s="1">
    <fb>22.681975308641974</fb>
    <v>200</v>
  </rv>
  <rv s="1">
    <fb>14.136913580246915</fb>
    <v>200</v>
  </rv>
  <rv s="74">
    <v>395</v>
    <v>January 1 weather (daily)</v>
    <v>77</v>
    <v>396</v>
    <v>January 1</v>
    <v>6401</v>
    <v>8896</v>
    <v>8897</v>
    <v>8898</v>
    <v>8899</v>
    <v>8900</v>
    <v>7139</v>
    <v>January 1 weather (daily)</v>
  </rv>
  <rv s="1">
    <fb>26.962592592592596</fb>
    <v>200</v>
  </rv>
  <rv s="1">
    <fb>19.107654320987656</fb>
    <v>200</v>
  </rv>
  <rv s="1">
    <fb>0.41805555555555551</fb>
    <v>200</v>
  </rv>
  <rv s="1">
    <fb>22.752469135802471</fb>
    <v>200</v>
  </rv>
  <rv s="1">
    <fb>14.303827160493826</fb>
    <v>200</v>
  </rv>
  <rv s="1">
    <fb>13.78</fb>
    <v>200</v>
  </rv>
  <rv s="74">
    <v>395</v>
    <v>January 2 weather (daily)</v>
    <v>77</v>
    <v>396</v>
    <v>January 2</v>
    <v>7982</v>
    <v>8902</v>
    <v>8903</v>
    <v>8904</v>
    <v>8905</v>
    <v>8906</v>
    <v>8907</v>
    <v>January 2 weather (daily)</v>
  </rv>
  <rv s="1">
    <fb>26.886296296296297</fb>
    <v>200</v>
  </rv>
  <rv s="1">
    <fb>19.030617283950619</fb>
    <v>200</v>
  </rv>
  <rv s="1">
    <fb>0.57054794520547958</fb>
    <v>200</v>
  </rv>
  <rv s="1">
    <fb>22.857777777777777</fb>
    <v>200</v>
  </rv>
  <rv s="1">
    <fb>14.884197530864196</fb>
    <v>200</v>
  </rv>
  <rv s="74">
    <v>395</v>
    <v>January 3 weather (daily)</v>
    <v>77</v>
    <v>396</v>
    <v>January 3</v>
    <v>7982</v>
    <v>8909</v>
    <v>8910</v>
    <v>8911</v>
    <v>8912</v>
    <v>8913</v>
    <v>3123</v>
    <v>January 3 weather (daily)</v>
  </rv>
  <rv s="1">
    <fb>27.0120987654321</fb>
    <v>200</v>
  </rv>
  <rv s="1">
    <fb>19.09753086419753</fb>
    <v>200</v>
  </rv>
  <rv s="1">
    <fb>0.30257142857142855</fb>
    <v>200</v>
  </rv>
  <rv s="1">
    <fb>22.802222222222223</fb>
    <v>200</v>
  </rv>
  <rv s="1">
    <fb>15.298395061728396</fb>
    <v>200</v>
  </rv>
  <rv s="74">
    <v>395</v>
    <v>January 4 weather (daily)</v>
    <v>77</v>
    <v>396</v>
    <v>January 4</v>
    <v>6486</v>
    <v>8915</v>
    <v>8916</v>
    <v>8917</v>
    <v>8918</v>
    <v>8919</v>
    <v>3123</v>
    <v>January 4 weather (daily)</v>
  </rv>
  <rv s="1">
    <fb>26.95654320987655</fb>
    <v>200</v>
  </rv>
  <rv s="1">
    <fb>18.950493827160496</fb>
    <v>200</v>
  </rv>
  <rv s="1">
    <fb>0.16447761194029847</fb>
    <v>200</v>
  </rv>
  <rv s="1">
    <fb>22.813580246913581</fb>
    <v>200</v>
  </rv>
  <rv s="1">
    <fb>15.650370370370371</fb>
    <v>200</v>
  </rv>
  <rv s="74">
    <v>395</v>
    <v>January 5 weather (daily)</v>
    <v>77</v>
    <v>396</v>
    <v>January 5</v>
    <v>7982</v>
    <v>8921</v>
    <v>8922</v>
    <v>8923</v>
    <v>8924</v>
    <v>8925</v>
    <v>7697</v>
    <v>January 5 weather (daily)</v>
  </rv>
  <rv s="1">
    <fb>26.848641975308638</fb>
    <v>200</v>
  </rv>
  <rv s="1">
    <fb>18.920370370370371</fb>
    <v>200</v>
  </rv>
  <rv s="1">
    <fb>0.20676470588235296</fb>
    <v>200</v>
  </rv>
  <rv s="1">
    <fb>22.732839506172837</fb>
    <v>200</v>
  </rv>
  <rv s="1">
    <fb>16.06382716049383</fb>
    <v>200</v>
  </rv>
  <rv s="74">
    <v>395</v>
    <v>January 6 weather (daily)</v>
    <v>77</v>
    <v>396</v>
    <v>January 6</v>
    <v>6401</v>
    <v>8927</v>
    <v>8928</v>
    <v>8929</v>
    <v>8930</v>
    <v>8931</v>
    <v>7697</v>
    <v>January 6 weather (daily)</v>
  </rv>
  <rv s="1">
    <fb>26.772222222222226</fb>
    <v>200</v>
  </rv>
  <rv s="1">
    <fb>18.983086419753089</fb>
    <v>200</v>
  </rv>
  <rv s="1">
    <fb>0.65550724637681179</fb>
    <v>200</v>
  </rv>
  <rv s="1">
    <fb>22.690123456790126</fb>
    <v>200</v>
  </rv>
  <rv s="1">
    <fb>16.174567901234568</fb>
    <v>200</v>
  </rv>
  <rv s="74">
    <v>395</v>
    <v>January 7 weather (daily)</v>
    <v>77</v>
    <v>396</v>
    <v>January 7</v>
    <v>6486</v>
    <v>8933</v>
    <v>8934</v>
    <v>8935</v>
    <v>8936</v>
    <v>8937</v>
    <v>7697</v>
    <v>January 7 weather (daily)</v>
  </rv>
  <rv s="1">
    <fb>26.808518518518515</fb>
    <v>200</v>
  </rv>
  <rv s="1">
    <fb>18.783209876543211</fb>
    <v>200</v>
  </rv>
  <rv s="1">
    <fb>0.34859374999999998</fb>
    <v>200</v>
  </rv>
  <rv s="1">
    <fb>22.664444444444445</fb>
    <v>200</v>
  </rv>
  <rv s="1">
    <fb>14.772098765432098</fb>
    <v>200</v>
  </rv>
  <rv s="74">
    <v>395</v>
    <v>January 8 weather (daily)</v>
    <v>77</v>
    <v>396</v>
    <v>January 8</v>
    <v>6885</v>
    <v>8939</v>
    <v>8940</v>
    <v>8941</v>
    <v>8942</v>
    <v>8943</v>
    <v>3123</v>
    <v>January 8 weather (daily)</v>
  </rv>
  <rv s="1">
    <fb>26.86098765432099</fb>
    <v>200</v>
  </rv>
  <rv s="1">
    <fb>18.8441975308642</fb>
    <v>200</v>
  </rv>
  <rv s="1">
    <fb>0.31761194029850742</fb>
    <v>200</v>
  </rv>
  <rv s="1">
    <fb>22.750864197530863</fb>
    <v>200</v>
  </rv>
  <rv s="1">
    <fb>14.51148148148148</fb>
    <v>200</v>
  </rv>
  <rv s="74">
    <v>395</v>
    <v>January 9 weather (daily)</v>
    <v>77</v>
    <v>396</v>
    <v>January 9</v>
    <v>6885</v>
    <v>8945</v>
    <v>8946</v>
    <v>8947</v>
    <v>8948</v>
    <v>8949</v>
    <v>7204</v>
    <v>January 9 weather (daily)</v>
  </rv>
  <rv s="1">
    <fb>26.919876543209881</fb>
    <v>200</v>
  </rv>
  <rv s="1">
    <fb>19.035555555555554</fb>
    <v>200</v>
  </rv>
  <rv s="1">
    <fb>0.32242424242424245</fb>
    <v>200</v>
  </rv>
  <rv s="1">
    <fb>22.886790123456791</fb>
    <v>200</v>
  </rv>
  <rv s="1">
    <fb>14.378888888888889</fb>
    <v>200</v>
  </rv>
  <rv s="74">
    <v>395</v>
    <v>January 10 weather (daily)</v>
    <v>77</v>
    <v>396</v>
    <v>January 10</v>
    <v>7982</v>
    <v>8951</v>
    <v>8952</v>
    <v>8953</v>
    <v>8954</v>
    <v>8955</v>
    <v>7105</v>
    <v>January 10 weather (daily)</v>
  </rv>
  <rv s="1">
    <fb>26.866419753086422</fb>
    <v>200</v>
  </rv>
  <rv s="1">
    <fb>19.003086419753085</fb>
    <v>200</v>
  </rv>
  <rv s="1">
    <fb>0.29303030303030309</fb>
    <v>200</v>
  </rv>
  <rv s="1">
    <fb>22.829753086419753</fb>
    <v>200</v>
  </rv>
  <rv s="1">
    <fb>14.562469135802468</fb>
    <v>200</v>
  </rv>
  <rv s="74">
    <v>395</v>
    <v>January 11 weather (daily)</v>
    <v>77</v>
    <v>396</v>
    <v>January 11</v>
    <v>7982</v>
    <v>8957</v>
    <v>8958</v>
    <v>8959</v>
    <v>8960</v>
    <v>8961</v>
    <v>7204</v>
    <v>January 11 weather (daily)</v>
  </rv>
  <rv s="1">
    <fb>26.815061728395062</fb>
    <v>200</v>
  </rv>
  <rv s="1">
    <fb>18.9262962962963</fb>
    <v>200</v>
  </rv>
  <rv s="1">
    <fb>0.48892307692307696</fb>
    <v>200</v>
  </rv>
  <rv s="1">
    <fb>22.659753086419755</fb>
    <v>200</v>
  </rv>
  <rv s="1">
    <fb>14.299753086419752</fb>
    <v>200</v>
  </rv>
  <rv s="74">
    <v>395</v>
    <v>January 12 weather (daily)</v>
    <v>77</v>
    <v>396</v>
    <v>January 12</v>
    <v>7982</v>
    <v>8963</v>
    <v>8964</v>
    <v>8965</v>
    <v>8966</v>
    <v>8967</v>
    <v>8907</v>
    <v>January 12 weather (daily)</v>
  </rv>
  <rv s="1">
    <fb>26.833950617283953</fb>
    <v>200</v>
  </rv>
  <rv s="1">
    <fb>18.824567901234566</fb>
    <v>200</v>
  </rv>
  <rv s="1">
    <fb>0.36924242424242421</fb>
    <v>200</v>
  </rv>
  <rv s="1">
    <fb>22.779999999999998</fb>
    <v>200</v>
  </rv>
  <rv s="1">
    <fb>14.480000000000002</fb>
    <v>200</v>
  </rv>
  <rv s="74">
    <v>395</v>
    <v>January 13 weather (daily)</v>
    <v>77</v>
    <v>396</v>
    <v>January 13</v>
    <v>6401</v>
    <v>8969</v>
    <v>8970</v>
    <v>8971</v>
    <v>8972</v>
    <v>8973</v>
    <v>8907</v>
    <v>January 13 weather (daily)</v>
  </rv>
  <rv s="1">
    <fb>26.824320987654321</fb>
    <v>200</v>
  </rv>
  <rv s="1">
    <fb>18.875308641975309</fb>
    <v>200</v>
  </rv>
  <rv s="1">
    <fb>0.19328125000000002</fb>
    <v>200</v>
  </rv>
  <rv s="1">
    <fb>22.828148148148149</fb>
    <v>200</v>
  </rv>
  <rv s="1">
    <fb>13.768395061728395</fb>
    <v>200</v>
  </rv>
  <rv s="1">
    <fb>13.5</fb>
    <v>200</v>
  </rv>
  <rv s="74">
    <v>395</v>
    <v>January 14 weather (daily)</v>
    <v>77</v>
    <v>396</v>
    <v>January 14</v>
    <v>6885</v>
    <v>8975</v>
    <v>8976</v>
    <v>8977</v>
    <v>8978</v>
    <v>8979</v>
    <v>8980</v>
    <v>January 14 weather (daily)</v>
  </rv>
  <rv s="1">
    <fb>26.933827160493827</fb>
    <v>200</v>
  </rv>
  <rv s="1">
    <fb>19.230617283950615</fb>
    <v>200</v>
  </rv>
  <rv s="1">
    <fb>0.18888888888888883</fb>
    <v>200</v>
  </rv>
  <rv s="1">
    <fb>22.865061728395062</fb>
    <v>200</v>
  </rv>
  <rv s="1">
    <fb>14.4158024691358</fb>
    <v>200</v>
  </rv>
  <rv s="74">
    <v>395</v>
    <v>January 15 weather (daily)</v>
    <v>77</v>
    <v>396</v>
    <v>January 15</v>
    <v>6486</v>
    <v>8982</v>
    <v>8983</v>
    <v>8984</v>
    <v>8985</v>
    <v>8986</v>
    <v>7105</v>
    <v>January 15 weather (daily)</v>
  </rv>
  <rv s="1">
    <fb>30.5</fb>
    <v>200</v>
  </rv>
  <rv s="1">
    <fb>26.831358024691358</fb>
    <v>200</v>
  </rv>
  <rv s="1">
    <fb>19.20851851851852</fb>
    <v>200</v>
  </rv>
  <rv s="1">
    <fb>0.61374999999999991</fb>
    <v>200</v>
  </rv>
  <rv s="1">
    <fb>22.914567901234566</fb>
    <v>200</v>
  </rv>
  <rv s="1">
    <fb>14.70456790123457</fb>
    <v>200</v>
  </rv>
  <rv s="74">
    <v>395</v>
    <v>January 16 weather (daily)</v>
    <v>77</v>
    <v>396</v>
    <v>January 16</v>
    <v>8988</v>
    <v>8989</v>
    <v>8990</v>
    <v>8991</v>
    <v>8992</v>
    <v>8993</v>
    <v>7105</v>
    <v>January 16 weather (daily)</v>
  </rv>
  <rv s="1">
    <fb>26.803086419753082</fb>
    <v>200</v>
  </rv>
  <rv s="1">
    <fb>19.293580246913582</fb>
    <v>200</v>
  </rv>
  <rv s="1">
    <fb>0.21415384615384617</fb>
    <v>200</v>
  </rv>
  <rv s="1">
    <fb>22.871975308641975</fb>
    <v>200</v>
  </rv>
  <rv s="1">
    <fb>15.363086419753088</fb>
    <v>200</v>
  </rv>
  <rv s="74">
    <v>395</v>
    <v>January 17 weather (daily)</v>
    <v>77</v>
    <v>396</v>
    <v>January 17</v>
    <v>6401</v>
    <v>8995</v>
    <v>8996</v>
    <v>8997</v>
    <v>8998</v>
    <v>8999</v>
    <v>7105</v>
    <v>January 17 weather (daily)</v>
  </rv>
  <rv s="1">
    <fb>30.22</fb>
    <v>200</v>
  </rv>
  <rv s="1">
    <fb>26.982345679012347</fb>
    <v>200</v>
  </rv>
  <rv s="1">
    <fb>19.318024691358023</fb>
    <v>200</v>
  </rv>
  <rv s="1">
    <fb>0.21338235294117638</fb>
    <v>200</v>
  </rv>
  <rv s="1">
    <fb>22.917407407407406</fb>
    <v>200</v>
  </rv>
  <rv s="1">
    <fb>15.19098765432099</fb>
    <v>200</v>
  </rv>
  <rv s="1">
    <fb>14.11</fb>
    <v>200</v>
  </rv>
  <rv s="74">
    <v>395</v>
    <v>January 18 weather (daily)</v>
    <v>77</v>
    <v>396</v>
    <v>January 18</v>
    <v>9001</v>
    <v>9002</v>
    <v>9003</v>
    <v>9004</v>
    <v>9005</v>
    <v>9006</v>
    <v>9007</v>
    <v>January 18 weather (daily)</v>
  </rv>
  <rv s="1">
    <fb>26.915802469135805</fb>
    <v>200</v>
  </rv>
  <rv s="1">
    <fb>19.069506172839507</fb>
    <v>200</v>
  </rv>
  <rv s="1">
    <fb>0.40606557377049185</fb>
    <v>200</v>
  </rv>
  <rv s="1">
    <fb>22.912592592592592</fb>
    <v>200</v>
  </rv>
  <rv s="1">
    <fb>14.37901234567901</fb>
    <v>200</v>
  </rv>
  <rv s="74">
    <v>395</v>
    <v>January 19 weather (daily)</v>
    <v>77</v>
    <v>396</v>
    <v>January 19</v>
    <v>7982</v>
    <v>9009</v>
    <v>9010</v>
    <v>9011</v>
    <v>9012</v>
    <v>9013</v>
    <v>7204</v>
    <v>January 19 weather (daily)</v>
  </rv>
  <rv s="1">
    <fb>26.79234567901235</fb>
    <v>200</v>
  </rv>
  <rv s="1">
    <fb>19.073703703703703</fb>
    <v>200</v>
  </rv>
  <rv s="1">
    <fb>0.42830508474576273</fb>
    <v>200</v>
  </rv>
  <rv s="1">
    <fb>22.7420987654321</fb>
    <v>200</v>
  </rv>
  <rv s="1">
    <fb>14.260987654320987</fb>
    <v>200</v>
  </rv>
  <rv s="1">
    <fb>11.28</fb>
    <v>200</v>
  </rv>
  <rv s="74">
    <v>395</v>
    <v>January 20 weather (daily)</v>
    <v>77</v>
    <v>396</v>
    <v>January 20</v>
    <v>7982</v>
    <v>9015</v>
    <v>9016</v>
    <v>9017</v>
    <v>9018</v>
    <v>9019</v>
    <v>9020</v>
    <v>January 20 weather (daily)</v>
  </rv>
  <rv s="1">
    <fb>26.849135802469132</fb>
    <v>200</v>
  </rv>
  <rv s="1">
    <fb>18.783456790123456</fb>
    <v>200</v>
  </rv>
  <rv s="1">
    <fb>0.51538461538461566</fb>
    <v>200</v>
  </rv>
  <rv s="1">
    <fb>22.739625</fb>
    <v>200</v>
  </rv>
  <rv s="1">
    <fb>14.047000000000001</fb>
    <v>200</v>
  </rv>
  <rv s="74">
    <v>395</v>
    <v>January 21 weather (daily)</v>
    <v>77</v>
    <v>396</v>
    <v>January 21</v>
    <v>6486</v>
    <v>9022</v>
    <v>9023</v>
    <v>9024</v>
    <v>9025</v>
    <v>9026</v>
    <v>9007</v>
    <v>January 21 weather (daily)</v>
  </rv>
  <rv s="1">
    <fb>26.816296296296294</fb>
    <v>200</v>
  </rv>
  <rv s="1">
    <fb>18.872962962962962</fb>
    <v>200</v>
  </rv>
  <rv s="1">
    <fb>0.48704918032786876</fb>
    <v>200</v>
  </rv>
  <rv s="1">
    <fb>22.881625</fb>
    <v>200</v>
  </rv>
  <rv s="1">
    <fb>15.640375000000001</fb>
    <v>200</v>
  </rv>
  <rv s="1">
    <fb>12.39</fb>
    <v>200</v>
  </rv>
  <rv s="74">
    <v>395</v>
    <v>January 22 weather (daily)</v>
    <v>77</v>
    <v>396</v>
    <v>January 22</v>
    <v>6586</v>
    <v>9028</v>
    <v>9029</v>
    <v>9030</v>
    <v>9031</v>
    <v>9032</v>
    <v>9033</v>
    <v>January 22 weather (daily)</v>
  </rv>
  <rv s="1">
    <fb>26.854567901234564</fb>
    <v>200</v>
  </rv>
  <rv s="1">
    <fb>19.07185185185185</fb>
    <v>200</v>
  </rv>
  <rv s="1">
    <fb>0.18934426229508197</fb>
    <v>200</v>
  </rv>
  <rv s="1">
    <fb>22.667750000000002</fb>
    <v>200</v>
  </rv>
  <rv s="1">
    <fb>15.195625000000001</fb>
    <v>200</v>
  </rv>
  <rv s="74">
    <v>395</v>
    <v>January 23 weather (daily)</v>
    <v>77</v>
    <v>396</v>
    <v>January 23</v>
    <v>6486</v>
    <v>9035</v>
    <v>9036</v>
    <v>9037</v>
    <v>9038</v>
    <v>9039</v>
    <v>7139</v>
    <v>January 23 weather (daily)</v>
  </rv>
  <rv s="1">
    <fb>26.919753086419753</fb>
    <v>200</v>
  </rv>
  <rv s="1">
    <fb>19.219876543209875</fb>
    <v>200</v>
  </rv>
  <rv s="1">
    <fb>0.11081967213114752</fb>
    <v>200</v>
  </rv>
  <rv s="1">
    <fb>22.835000000000001</fb>
    <v>200</v>
  </rv>
  <rv s="1">
    <fb>14.355</fb>
    <v>200</v>
  </rv>
  <rv s="74">
    <v>395</v>
    <v>January 24 weather (daily)</v>
    <v>77</v>
    <v>396</v>
    <v>January 24</v>
    <v>6885</v>
    <v>9041</v>
    <v>9042</v>
    <v>9043</v>
    <v>9044</v>
    <v>9045</v>
    <v>7139</v>
    <v>January 24 weather (daily)</v>
  </rv>
  <rv s="1">
    <fb>26.910123456790128</fb>
    <v>200</v>
  </rv>
  <rv s="1">
    <fb>18.87</fb>
    <v>200</v>
  </rv>
  <rv s="1">
    <fb>0.27374999999999994</fb>
    <v>200</v>
  </rv>
  <rv s="1">
    <fb>22.731000000000002</fb>
    <v>200</v>
  </rv>
  <rv s="1">
    <fb>13.906375000000001</fb>
    <v>200</v>
  </rv>
  <rv s="74">
    <v>395</v>
    <v>January 25 weather (daily)</v>
    <v>77</v>
    <v>396</v>
    <v>January 25</v>
    <v>7982</v>
    <v>9047</v>
    <v>9048</v>
    <v>9049</v>
    <v>9050</v>
    <v>9051</v>
    <v>7060</v>
    <v>January 25 weather (daily)</v>
  </rv>
  <rv s="1">
    <fb>26.890864197530863</fb>
    <v>200</v>
  </rv>
  <rv s="1">
    <fb>18.849259259259259</fb>
    <v>200</v>
  </rv>
  <rv s="1">
    <fb>0.13499999999999998</fb>
    <v>200</v>
  </rv>
  <rv s="1">
    <fb>22.686250000000001</fb>
    <v>200</v>
  </rv>
  <rv s="1">
    <fb>14.089499999999997</fb>
    <v>200</v>
  </rv>
  <rv s="74">
    <v>395</v>
    <v>January 26 weather (daily)</v>
    <v>77</v>
    <v>396</v>
    <v>January 26</v>
    <v>9001</v>
    <v>9053</v>
    <v>9054</v>
    <v>9055</v>
    <v>9056</v>
    <v>9057</v>
    <v>7139</v>
    <v>January 26 weather (daily)</v>
  </rv>
  <rv s="1">
    <fb>27.012625000000003</fb>
    <v>200</v>
  </rv>
  <rv s="1">
    <fb>18.990375</fb>
    <v>200</v>
  </rv>
  <rv s="1">
    <fb>0.343015873015873</fb>
    <v>200</v>
  </rv>
  <rv s="1">
    <fb>22.783999999999999</fb>
    <v>200</v>
  </rv>
  <rv s="1">
    <fb>14.4505</fb>
    <v>200</v>
  </rv>
  <rv s="74">
    <v>395</v>
    <v>January 27 weather (daily)</v>
    <v>77</v>
    <v>396</v>
    <v>January 27</v>
    <v>6885</v>
    <v>9059</v>
    <v>9060</v>
    <v>9061</v>
    <v>9062</v>
    <v>9063</v>
    <v>9033</v>
    <v>January 27 weather (daily)</v>
  </rv>
  <rv s="1">
    <fb>27.050750000000001</fb>
    <v>200</v>
  </rv>
  <rv s="1">
    <fb>19.225000000000001</fb>
    <v>200</v>
  </rv>
  <rv s="1">
    <fb>0.13953846153846158</fb>
    <v>200</v>
  </rv>
  <rv s="1">
    <fb>22.846249999999998</fb>
    <v>200</v>
  </rv>
  <rv s="1">
    <fb>14.663374999999998</fb>
    <v>200</v>
  </rv>
  <rv s="74">
    <v>395</v>
    <v>January 28 weather (daily)</v>
    <v>77</v>
    <v>396</v>
    <v>January 28</v>
    <v>6885</v>
    <v>9065</v>
    <v>9066</v>
    <v>9067</v>
    <v>9068</v>
    <v>9069</v>
    <v>7697</v>
    <v>January 28 weather (daily)</v>
  </rv>
  <rv s="1">
    <fb>27.086874999999999</fb>
    <v>200</v>
  </rv>
  <rv s="1">
    <fb>19.099124999999997</fb>
    <v>200</v>
  </rv>
  <rv s="1">
    <fb>0.12924242424242424</fb>
    <v>200</v>
  </rv>
  <rv s="1">
    <fb>22.8825</fb>
    <v>200</v>
  </rv>
  <rv s="1">
    <fb>14.304624999999998</fb>
    <v>200</v>
  </rv>
  <rv s="74">
    <v>395</v>
    <v>January 29 weather (daily)</v>
    <v>77</v>
    <v>396</v>
    <v>January 29</v>
    <v>9001</v>
    <v>9071</v>
    <v>9072</v>
    <v>9073</v>
    <v>9074</v>
    <v>9075</v>
    <v>7697</v>
    <v>January 29 weather (daily)</v>
  </rv>
  <rv s="1">
    <fb>26.922500000000003</fb>
    <v>200</v>
  </rv>
  <rv s="1">
    <fb>18.974125000000001</fb>
    <v>200</v>
  </rv>
  <rv s="1">
    <fb>0.3158823529411765</fb>
    <v>200</v>
  </rv>
  <rv s="1">
    <fb>22.7425</fb>
    <v>200</v>
  </rv>
  <rv s="1">
    <fb>15.08175</fb>
    <v>200</v>
  </rv>
  <rv s="74">
    <v>395</v>
    <v>January 30 weather (daily)</v>
    <v>77</v>
    <v>396</v>
    <v>January 30</v>
    <v>6885</v>
    <v>9077</v>
    <v>9078</v>
    <v>9079</v>
    <v>9080</v>
    <v>9081</v>
    <v>7060</v>
    <v>January 30 weather (daily)</v>
  </rv>
  <rv s="1">
    <fb>26.93</fb>
    <v>200</v>
  </rv>
  <rv s="1">
    <fb>18.895375000000001</fb>
    <v>200</v>
  </rv>
  <rv s="1">
    <fb>0.28220588235294114</fb>
    <v>200</v>
  </rv>
  <rv s="1">
    <fb>22.773500000000002</fb>
    <v>200</v>
  </rv>
  <rv s="1">
    <fb>14.861624999999998</fb>
    <v>200</v>
  </rv>
  <rv s="74">
    <v>395</v>
    <v>January 31 weather (daily)</v>
    <v>77</v>
    <v>396</v>
    <v>January 31</v>
    <v>6885</v>
    <v>9083</v>
    <v>9084</v>
    <v>9085</v>
    <v>9086</v>
    <v>9087</v>
    <v>7118</v>
    <v>January 31 weather (daily)</v>
  </rv>
  <rv s="1">
    <fb>26.867624999999997</fb>
    <v>200</v>
  </rv>
  <rv s="1">
    <fb>18.399999999999999</fb>
    <v>200</v>
  </rv>
  <rv s="1">
    <fb>0.22816901408450704</fb>
    <v>200</v>
  </rv>
  <rv s="1">
    <fb>22.579874999999998</fb>
    <v>200</v>
  </rv>
  <rv s="1">
    <fb>15.156499999999999</fb>
    <v>200</v>
  </rv>
  <rv s="74">
    <v>395</v>
    <v>February 1 weather (daily)</v>
    <v>77</v>
    <v>396</v>
    <v>February 1</v>
    <v>9001</v>
    <v>9089</v>
    <v>9090</v>
    <v>9091</v>
    <v>9092</v>
    <v>9093</v>
    <v>7758</v>
    <v>February 1 weather (daily)</v>
  </rv>
  <rv s="1">
    <fb>26.929249999999996</fb>
    <v>200</v>
  </rv>
  <rv s="1">
    <fb>18.860374999999998</fb>
    <v>200</v>
  </rv>
  <rv s="1">
    <fb>0.11236111111111111</fb>
    <v>200</v>
  </rv>
  <rv s="1">
    <fb>22.668500000000002</fb>
    <v>200</v>
  </rv>
  <rv s="1">
    <fb>14.26525</fb>
    <v>200</v>
  </rv>
  <rv s="74">
    <v>395</v>
    <v>February 2 weather (daily)</v>
    <v>77</v>
    <v>396</v>
    <v>February 2</v>
    <v>6885</v>
    <v>9095</v>
    <v>9096</v>
    <v>9097</v>
    <v>9098</v>
    <v>9099</v>
    <v>7073</v>
    <v>February 2 weather (daily)</v>
  </rv>
  <rv s="1">
    <fb>26.845125000000003</fb>
    <v>200</v>
  </rv>
  <rv s="1">
    <fb>18.567250000000001</fb>
    <v>200</v>
  </rv>
  <rv s="1">
    <fb>0.19893939393939389</fb>
    <v>200</v>
  </rv>
  <rv s="1">
    <fb>22.587124999999997</fb>
    <v>200</v>
  </rv>
  <rv s="1">
    <fb>13.878625</fb>
    <v>200</v>
  </rv>
  <rv s="74">
    <v>395</v>
    <v>February 3 weather (daily)</v>
    <v>77</v>
    <v>396</v>
    <v>February 3</v>
    <v>6885</v>
    <v>9101</v>
    <v>9102</v>
    <v>9103</v>
    <v>9104</v>
    <v>9105</v>
    <v>7118</v>
    <v>February 3 weather (daily)</v>
  </rv>
  <rv s="1">
    <fb>26.858875000000001</fb>
    <v>200</v>
  </rv>
  <rv s="1">
    <fb>18.547125000000001</fb>
    <v>200</v>
  </rv>
  <rv s="1">
    <fb>0.20985507246376806</fb>
    <v>200</v>
  </rv>
  <rv s="1">
    <fb>22.595125000000003</fb>
    <v>200</v>
  </rv>
  <rv s="1">
    <fb>14.387499999999999</fb>
    <v>200</v>
  </rv>
  <rv s="74">
    <v>395</v>
    <v>February 4 weather (daily)</v>
    <v>77</v>
    <v>396</v>
    <v>February 4</v>
    <v>6401</v>
    <v>9107</v>
    <v>9108</v>
    <v>9109</v>
    <v>9110</v>
    <v>9111</v>
    <v>7118</v>
    <v>February 4 weather (daily)</v>
  </rv>
  <rv s="1">
    <fb>26.711750000000002</fb>
    <v>200</v>
  </rv>
  <rv s="1">
    <fb>18.990124999999999</fb>
    <v>200</v>
  </rv>
  <rv s="1">
    <fb>0.17151515151515148</fb>
    <v>200</v>
  </rv>
  <rv s="1">
    <fb>22.694749999999999</fb>
    <v>200</v>
  </rv>
  <rv s="1">
    <fb>14.723624999999998</fb>
    <v>200</v>
  </rv>
  <rv s="74">
    <v>395</v>
    <v>February 5 weather (daily)</v>
    <v>77</v>
    <v>396</v>
    <v>February 5</v>
    <v>6401</v>
    <v>9113</v>
    <v>9114</v>
    <v>9115</v>
    <v>9116</v>
    <v>9117</v>
    <v>7060</v>
    <v>February 5 weather (daily)</v>
  </rv>
  <rv s="1">
    <fb>26.905624999999997</fb>
    <v>200</v>
  </rv>
  <rv s="1">
    <fb>18.898875</fb>
    <v>200</v>
  </rv>
  <rv s="1">
    <fb>0.1652238805970149</fb>
    <v>200</v>
  </rv>
  <rv s="1">
    <fb>22.742124999999998</fb>
    <v>200</v>
  </rv>
  <rv s="1">
    <fb>14.774000000000001</fb>
    <v>200</v>
  </rv>
  <rv s="74">
    <v>395</v>
    <v>February 6 weather (daily)</v>
    <v>77</v>
    <v>396</v>
    <v>February 6</v>
    <v>6401</v>
    <v>9119</v>
    <v>9120</v>
    <v>9121</v>
    <v>9122</v>
    <v>9123</v>
    <v>7060</v>
    <v>February 6 weather (daily)</v>
  </rv>
  <rv s="1">
    <fb>26.985374999999998</fb>
    <v>200</v>
  </rv>
  <rv s="1">
    <fb>18.77675</fb>
    <v>200</v>
  </rv>
  <rv s="1">
    <fb>0.35938461538461536</fb>
    <v>200</v>
  </rv>
  <rv s="1">
    <fb>22.722749999999998</fb>
    <v>200</v>
  </rv>
  <rv s="1">
    <fb>13.982750000000001</fb>
    <v>200</v>
  </rv>
  <rv s="74">
    <v>395</v>
    <v>February 7 weather (daily)</v>
    <v>77</v>
    <v>396</v>
    <v>February 7</v>
    <v>6401</v>
    <v>9125</v>
    <v>9126</v>
    <v>9127</v>
    <v>9128</v>
    <v>9129</v>
    <v>7060</v>
    <v>February 7 weather (daily)</v>
  </rv>
  <rv s="1">
    <fb>26.926499999999997</fb>
    <v>200</v>
  </rv>
  <rv s="1">
    <fb>18.542625000000001</fb>
    <v>200</v>
  </rv>
  <rv s="1">
    <fb>0.20594202898550723</fb>
    <v>200</v>
  </rv>
  <rv s="1">
    <fb>22.621000000000002</fb>
    <v>200</v>
  </rv>
  <rv s="1">
    <fb>14.714125000000001</fb>
    <v>200</v>
  </rv>
  <rv s="74">
    <v>395</v>
    <v>February 8 weather (daily)</v>
    <v>77</v>
    <v>396</v>
    <v>February 8</v>
    <v>6486</v>
    <v>9131</v>
    <v>9132</v>
    <v>9133</v>
    <v>9134</v>
    <v>9135</v>
    <v>7139</v>
    <v>February 8 weather (daily)</v>
  </rv>
  <rv s="1">
    <fb>26.688499999999998</fb>
    <v>200</v>
  </rv>
  <rv s="1">
    <fb>18.8325</fb>
    <v>200</v>
  </rv>
  <rv s="1">
    <fb>0.11523076923076923</fb>
    <v>200</v>
  </rv>
  <rv s="1">
    <fb>22.586624999999998</fb>
    <v>200</v>
  </rv>
  <rv s="1">
    <fb>14.513250000000003</fb>
    <v>200</v>
  </rv>
  <rv s="74">
    <v>395</v>
    <v>February 9 weather (daily)</v>
    <v>77</v>
    <v>396</v>
    <v>February 9</v>
    <v>6885</v>
    <v>9137</v>
    <v>9138</v>
    <v>9139</v>
    <v>9140</v>
    <v>9141</v>
    <v>7021</v>
    <v>February 9 weather (daily)</v>
  </rv>
  <rv s="1">
    <fb>26.853499999999997</fb>
    <v>200</v>
  </rv>
  <rv s="1">
    <fb>18.907374999999998</fb>
    <v>200</v>
  </rv>
  <rv s="1">
    <fb>0.13906250000000001</fb>
    <v>200</v>
  </rv>
  <rv s="1">
    <fb>22.745125000000002</fb>
    <v>200</v>
  </rv>
  <rv s="1">
    <fb>15.172499999999999</fb>
    <v>200</v>
  </rv>
  <rv s="1">
    <fb>12</fb>
    <v>200</v>
  </rv>
  <rv s="74">
    <v>395</v>
    <v>February 10 weather (daily)</v>
    <v>77</v>
    <v>396</v>
    <v>February 10</v>
    <v>6401</v>
    <v>9143</v>
    <v>9144</v>
    <v>9145</v>
    <v>9146</v>
    <v>9147</v>
    <v>9148</v>
    <v>February 10 weather (daily)</v>
  </rv>
  <rv s="1">
    <fb>26.949249999999999</fb>
    <v>200</v>
  </rv>
  <rv s="1">
    <fb>18.684750000000001</fb>
    <v>200</v>
  </rv>
  <rv s="1">
    <fb>0.14193548387096772</fb>
    <v>200</v>
  </rv>
  <rv s="1">
    <fb>22.693874999999998</fb>
    <v>200</v>
  </rv>
  <rv s="1">
    <fb>15.419625000000002</fb>
    <v>200</v>
  </rv>
  <rv s="74">
    <v>395</v>
    <v>February 11 weather (daily)</v>
    <v>77</v>
    <v>396</v>
    <v>February 11</v>
    <v>6885</v>
    <v>9150</v>
    <v>9151</v>
    <v>9152</v>
    <v>9153</v>
    <v>9154</v>
    <v>6868</v>
    <v>February 11 weather (daily)</v>
  </rv>
  <rv s="1">
    <fb>26.821265822784813</fb>
    <v>200</v>
  </rv>
  <rv s="1">
    <fb>18.969113924050632</fb>
    <v>200</v>
  </rv>
  <rv s="1">
    <fb>0.36078124999999994</fb>
    <v>200</v>
  </rv>
  <rv s="1">
    <fb>22.545696202531648</fb>
    <v>200</v>
  </rv>
  <rv s="1">
    <fb>15.108734177215188</fb>
    <v>200</v>
  </rv>
  <rv s="74">
    <v>395</v>
    <v>February 12 weather (daily)</v>
    <v>77</v>
    <v>396</v>
    <v>February 12</v>
    <v>6586</v>
    <v>9156</v>
    <v>9157</v>
    <v>9158</v>
    <v>9159</v>
    <v>9160</v>
    <v>7021</v>
    <v>February 12 weather (daily)</v>
  </rv>
  <rv s="1">
    <fb>26.733875000000001</fb>
    <v>200</v>
  </rv>
  <rv s="1">
    <fb>19.195250000000001</fb>
    <v>200</v>
  </rv>
  <rv s="1">
    <fb>0.13045454545454543</fb>
    <v>200</v>
  </rv>
  <rv s="1">
    <fb>22.75825</fb>
    <v>200</v>
  </rv>
  <rv s="1">
    <fb>14.820374999999999</fb>
    <v>200</v>
  </rv>
  <rv s="74">
    <v>395</v>
    <v>February 13 weather (daily)</v>
    <v>77</v>
    <v>396</v>
    <v>February 13</v>
    <v>6486</v>
    <v>9162</v>
    <v>9163</v>
    <v>9164</v>
    <v>9165</v>
    <v>9166</v>
    <v>6941</v>
    <v>February 13 weather (daily)</v>
  </rv>
  <rv s="1">
    <fb>26.872125</fb>
    <v>200</v>
  </rv>
  <rv s="1">
    <fb>19.559249999999999</fb>
    <v>200</v>
  </rv>
  <rv s="1">
    <fb>0.3304918032786886</fb>
    <v>200</v>
  </rv>
  <rv s="1">
    <fb>22.913625</fb>
    <v>200</v>
  </rv>
  <rv s="1">
    <fb>16.302749999999996</fb>
    <v>200</v>
  </rv>
  <rv s="74">
    <v>395</v>
    <v>February 14 weather (daily)</v>
    <v>77</v>
    <v>396</v>
    <v>February 14</v>
    <v>6401</v>
    <v>9168</v>
    <v>9169</v>
    <v>9170</v>
    <v>9171</v>
    <v>9172</v>
    <v>7105</v>
    <v>February 14 weather (daily)</v>
  </rv>
  <rv s="1">
    <fb>26.797250000000002</fb>
    <v>200</v>
  </rv>
  <rv s="1">
    <fb>19.23075</fb>
    <v>200</v>
  </rv>
  <rv s="1">
    <fb>0.11709677419354837</fb>
    <v>200</v>
  </rv>
  <rv s="1">
    <fb>22.817625</fb>
    <v>200</v>
  </rv>
  <rv s="1">
    <fb>16.859249999999996</fb>
    <v>200</v>
  </rv>
  <rv s="74">
    <v>395</v>
    <v>February 15 weather (daily)</v>
    <v>77</v>
    <v>396</v>
    <v>February 15</v>
    <v>6401</v>
    <v>9174</v>
    <v>9175</v>
    <v>9176</v>
    <v>9177</v>
    <v>9178</v>
    <v>7060</v>
    <v>February 15 weather (daily)</v>
  </rv>
  <rv s="1">
    <fb>27.003125000000001</fb>
    <v>200</v>
  </rv>
  <rv s="1">
    <fb>19.525125000000003</fb>
    <v>200</v>
  </rv>
  <rv s="1">
    <fb>0.25421874999999999</fb>
    <v>200</v>
  </rv>
  <rv s="1">
    <fb>23.019874999999999</fb>
    <v>200</v>
  </rv>
  <rv s="1">
    <fb>17.06625</fb>
    <v>200</v>
  </rv>
  <rv s="74">
    <v>395</v>
    <v>February 16 weather (daily)</v>
    <v>77</v>
    <v>396</v>
    <v>February 16</v>
    <v>6401</v>
    <v>9180</v>
    <v>9181</v>
    <v>9182</v>
    <v>9183</v>
    <v>9184</v>
    <v>7060</v>
    <v>February 16 weather (daily)</v>
  </rv>
  <rv s="1">
    <fb>26.906624999999998</fb>
    <v>200</v>
  </rv>
  <rv s="1">
    <fb>19.201375000000002</fb>
    <v>200</v>
  </rv>
  <rv s="1">
    <fb>0.12852941176470586</fb>
    <v>200</v>
  </rv>
  <rv s="1">
    <fb>22.889249999999997</fb>
    <v>200</v>
  </rv>
  <rv s="1">
    <fb>16.711750000000002</fb>
    <v>200</v>
  </rv>
  <rv s="74">
    <v>395</v>
    <v>February 17 weather (daily)</v>
    <v>77</v>
    <v>396</v>
    <v>February 17</v>
    <v>6401</v>
    <v>9186</v>
    <v>9187</v>
    <v>9188</v>
    <v>9189</v>
    <v>9190</v>
    <v>7060</v>
    <v>February 17 weather (daily)</v>
  </rv>
  <rv s="1">
    <fb>26.919375000000002</fb>
    <v>200</v>
  </rv>
  <rv s="1">
    <fb>19.574124999999999</fb>
    <v>200</v>
  </rv>
  <rv s="1">
    <fb>5.5409836065573759E-2</fb>
    <v>200</v>
  </rv>
  <rv s="1">
    <fb>23.003</fb>
    <v>200</v>
  </rv>
  <rv s="1">
    <fb>16.191500000000001</fb>
    <v>200</v>
  </rv>
  <rv s="74">
    <v>395</v>
    <v>February 18 weather (daily)</v>
    <v>77</v>
    <v>396</v>
    <v>February 18</v>
    <v>7982</v>
    <v>9192</v>
    <v>9193</v>
    <v>9194</v>
    <v>9195</v>
    <v>9196</v>
    <v>7060</v>
    <v>February 18 weather (daily)</v>
  </rv>
  <rv s="1">
    <fb>26.969874999999995</fb>
    <v>200</v>
  </rv>
  <rv s="1">
    <fb>19.189500000000002</fb>
    <v>200</v>
  </rv>
  <rv s="1">
    <fb>0.20461538461538464</fb>
    <v>200</v>
  </rv>
  <rv s="1">
    <fb>22.891375</fb>
    <v>200</v>
  </rv>
  <rv s="1">
    <fb>16.132999999999999</fb>
    <v>200</v>
  </rv>
  <rv s="74">
    <v>395</v>
    <v>February 19 weather (daily)</v>
    <v>77</v>
    <v>396</v>
    <v>February 19</v>
    <v>7982</v>
    <v>9198</v>
    <v>9199</v>
    <v>9200</v>
    <v>9201</v>
    <v>9202</v>
    <v>7697</v>
    <v>February 19 weather (daily)</v>
  </rv>
  <rv s="1">
    <fb>26.828624999999999</fb>
    <v>200</v>
  </rv>
  <rv s="1">
    <fb>19.247500000000002</fb>
    <v>200</v>
  </rv>
  <rv s="1">
    <fb>0.18918032786885244</fb>
    <v>200</v>
  </rv>
  <rv s="1">
    <fb>22.883999999999997</fb>
    <v>200</v>
  </rv>
  <rv s="1">
    <fb>17.362374999999997</fb>
    <v>200</v>
  </rv>
  <rv s="74">
    <v>395</v>
    <v>February 20 weather (daily)</v>
    <v>77</v>
    <v>396</v>
    <v>February 20</v>
    <v>6486</v>
    <v>9204</v>
    <v>9205</v>
    <v>9206</v>
    <v>9207</v>
    <v>9208</v>
    <v>7697</v>
    <v>February 20 weather (daily)</v>
  </rv>
  <rv s="1">
    <fb>26.824374999999996</fb>
    <v>200</v>
  </rv>
  <rv s="1">
    <fb>19.163625000000003</fb>
    <v>200</v>
  </rv>
  <rv s="1">
    <fb>8.8688524590163922E-2</fb>
    <v>200</v>
  </rv>
  <rv s="1">
    <fb>22.818999999999999</fb>
    <v>200</v>
  </rv>
  <rv s="1">
    <fb>16.931625000000004</fb>
    <v>200</v>
  </rv>
  <rv s="74">
    <v>395</v>
    <v>February 21 weather (daily)</v>
    <v>77</v>
    <v>396</v>
    <v>February 21</v>
    <v>8988</v>
    <v>9210</v>
    <v>9211</v>
    <v>9212</v>
    <v>9213</v>
    <v>9214</v>
    <v>7139</v>
    <v>February 21 weather (daily)</v>
  </rv>
  <rv s="1">
    <fb>26.922249999999998</fb>
    <v>200</v>
  </rv>
  <rv s="1">
    <fb>19.303249999999998</fb>
    <v>200</v>
  </rv>
  <rv s="1">
    <fb>0.34754098360655739</fb>
    <v>200</v>
  </rv>
  <rv s="1">
    <fb>22.902374999999999</fb>
    <v>200</v>
  </rv>
  <rv s="1">
    <fb>16.355749999999997</fb>
    <v>200</v>
  </rv>
  <rv s="74">
    <v>395</v>
    <v>February 22 weather (daily)</v>
    <v>77</v>
    <v>396</v>
    <v>February 22</v>
    <v>8988</v>
    <v>9216</v>
    <v>9217</v>
    <v>9218</v>
    <v>9219</v>
    <v>9220</v>
    <v>8980</v>
    <v>February 22 weather (daily)</v>
  </rv>
  <rv s="1">
    <fb>27.003625</fb>
    <v>200</v>
  </rv>
  <rv s="1">
    <fb>19.351499999999998</fb>
    <v>200</v>
  </rv>
  <rv s="1">
    <fb>0.35102941176470592</fb>
    <v>200</v>
  </rv>
  <rv s="1">
    <fb>22.906500000000001</fb>
    <v>200</v>
  </rv>
  <rv s="1">
    <fb>16.719000000000001</fb>
    <v>200</v>
  </rv>
  <rv s="74">
    <v>395</v>
    <v>February 23 weather (daily)</v>
    <v>77</v>
    <v>396</v>
    <v>February 23</v>
    <v>6885</v>
    <v>9222</v>
    <v>9223</v>
    <v>9224</v>
    <v>9225</v>
    <v>9226</v>
    <v>7105</v>
    <v>February 23 weather (daily)</v>
  </rv>
  <rv s="1">
    <fb>26.916874999999997</fb>
    <v>200</v>
  </rv>
  <rv s="1">
    <fb>19.515875000000001</fb>
    <v>200</v>
  </rv>
  <rv s="1">
    <fb>0.11772727272727268</fb>
    <v>200</v>
  </rv>
  <rv s="1">
    <fb>22.953250000000001</fb>
    <v>200</v>
  </rv>
  <rv s="1">
    <fb>16.389999999999997</fb>
    <v>200</v>
  </rv>
  <rv s="1">
    <fb>14.61</fb>
    <v>200</v>
  </rv>
  <rv s="74">
    <v>395</v>
    <v>February 24 weather (daily)</v>
    <v>77</v>
    <v>396</v>
    <v>February 24</v>
    <v>6401</v>
    <v>9228</v>
    <v>9229</v>
    <v>9230</v>
    <v>9231</v>
    <v>9232</v>
    <v>9233</v>
    <v>February 24 weather (daily)</v>
  </rv>
  <rv s="1">
    <fb>26.805875000000004</fb>
    <v>200</v>
  </rv>
  <rv s="1">
    <fb>19.403500000000001</fb>
    <v>200</v>
  </rv>
  <rv s="1">
    <fb>0.36440677966101687</fb>
    <v>200</v>
  </rv>
  <rv s="1">
    <fb>22.880624999999998</fb>
    <v>200</v>
  </rv>
  <rv s="1">
    <fb>17.283750000000001</fb>
    <v>200</v>
  </rv>
  <rv s="74">
    <v>395</v>
    <v>February 25 weather (daily)</v>
    <v>77</v>
    <v>396</v>
    <v>February 25</v>
    <v>6401</v>
    <v>9235</v>
    <v>9236</v>
    <v>9237</v>
    <v>9238</v>
    <v>9239</v>
    <v>7105</v>
    <v>February 25 weather (daily)</v>
  </rv>
  <rv s="1">
    <fb>26.774374999999999</fb>
    <v>200</v>
  </rv>
  <rv s="1">
    <fb>19.237624999999998</fb>
    <v>200</v>
  </rv>
  <rv s="1">
    <fb>0.35842105263157886</fb>
    <v>200</v>
  </rv>
  <rv s="1">
    <fb>22.715624999999999</fb>
    <v>200</v>
  </rv>
  <rv s="1">
    <fb>16.742375000000003</fb>
    <v>200</v>
  </rv>
  <rv s="74">
    <v>395</v>
    <v>February 26 weather (daily)</v>
    <v>77</v>
    <v>396</v>
    <v>February 26</v>
    <v>7982</v>
    <v>9241</v>
    <v>9242</v>
    <v>9243</v>
    <v>9244</v>
    <v>9245</v>
    <v>7118</v>
    <v>February 26 weather (daily)</v>
  </rv>
  <rv s="1">
    <fb>26.878625</fb>
    <v>200</v>
  </rv>
  <rv s="1">
    <fb>19.126999999999999</fb>
    <v>200</v>
  </rv>
  <rv s="1">
    <fb>0.33634920634920634</fb>
    <v>200</v>
  </rv>
  <rv s="1">
    <fb>22.775624999999998</fb>
    <v>200</v>
  </rv>
  <rv s="1">
    <fb>16.46875</fb>
    <v>200</v>
  </rv>
  <rv s="74">
    <v>395</v>
    <v>February 27 weather (daily)</v>
    <v>77</v>
    <v>396</v>
    <v>February 27</v>
    <v>6401</v>
    <v>9247</v>
    <v>9248</v>
    <v>9249</v>
    <v>9250</v>
    <v>9251</v>
    <v>7118</v>
    <v>February 27 weather (daily)</v>
  </rv>
  <rv s="1">
    <fb>26.825375000000001</fb>
    <v>200</v>
  </rv>
  <rv s="1">
    <fb>19.298500000000001</fb>
    <v>200</v>
  </rv>
  <rv s="1">
    <fb>0.76048387096774206</fb>
    <v>200</v>
  </rv>
  <rv s="1">
    <fb>22.760250000000003</fb>
    <v>200</v>
  </rv>
  <rv s="1">
    <fb>17.274999999999999</fb>
    <v>200</v>
  </rv>
  <rv s="74">
    <v>395</v>
    <v>February 28 weather (daily)</v>
    <v>77</v>
    <v>396</v>
    <v>February 28</v>
    <v>6401</v>
    <v>9253</v>
    <v>9254</v>
    <v>9255</v>
    <v>9256</v>
    <v>9257</v>
    <v>7118</v>
    <v>February 28 weather (daily)</v>
  </rv>
  <rv s="1">
    <fb>27.047500000000003</fb>
    <v>200</v>
  </rv>
  <rv s="1">
    <fb>19.344000000000001</fb>
    <v>200</v>
  </rv>
  <rv s="1">
    <fb>0.47214285714285709</fb>
    <v>200</v>
  </rv>
  <rv s="1">
    <fb>23.194499999999998</fb>
    <v>200</v>
  </rv>
  <rv s="1">
    <fb>16.223499999999998</fb>
    <v>200</v>
  </rv>
  <rv s="74">
    <v>395</v>
    <v>February 29 weather (daily)</v>
    <v>77</v>
    <v>396</v>
    <v>February 29</v>
    <v>7982</v>
    <v>9259</v>
    <v>9260</v>
    <v>9261</v>
    <v>9262</v>
    <v>9263</v>
    <v>7520</v>
    <v>February 29 weather (daily)</v>
  </rv>
  <rv s="1">
    <fb>27.083750000000002</fb>
    <v>200</v>
  </rv>
  <rv s="1">
    <fb>19.253250000000001</fb>
    <v>200</v>
  </rv>
  <rv s="1">
    <fb>0.29147058823529415</fb>
    <v>200</v>
  </rv>
  <rv s="1">
    <fb>22.732749999999999</fb>
    <v>200</v>
  </rv>
  <rv s="1">
    <fb>16.746625000000002</fb>
    <v>200</v>
  </rv>
  <rv s="74">
    <v>395</v>
    <v>March 1 weather (daily)</v>
    <v>77</v>
    <v>396</v>
    <v>March 1</v>
    <v>6401</v>
    <v>9265</v>
    <v>9266</v>
    <v>9267</v>
    <v>9268</v>
    <v>9269</v>
    <v>7118</v>
    <v>March 1 weather (daily)</v>
  </rv>
  <rv s="1">
    <fb>27.131375000000002</fb>
    <v>200</v>
  </rv>
  <rv s="1">
    <fb>19.345125000000003</fb>
    <v>200</v>
  </rv>
  <rv s="1">
    <fb>0.23104477611940299</fb>
    <v>200</v>
  </rv>
  <rv s="1">
    <fb>23.060250000000003</fb>
    <v>200</v>
  </rv>
  <rv s="1">
    <fb>17.401499999999999</fb>
    <v>200</v>
  </rv>
  <rv s="74">
    <v>395</v>
    <v>March 2 weather (daily)</v>
    <v>77</v>
    <v>396</v>
    <v>March 2</v>
    <v>6401</v>
    <v>9271</v>
    <v>9272</v>
    <v>9273</v>
    <v>9274</v>
    <v>9275</v>
    <v>7105</v>
    <v>March 2 weather (daily)</v>
  </rv>
  <rv s="1">
    <fb>27.164749999999998</fb>
    <v>200</v>
  </rv>
  <rv s="1">
    <fb>19.297874999999998</fb>
    <v>200</v>
  </rv>
  <rv s="1">
    <fb>0.19735294117647062</fb>
    <v>200</v>
  </rv>
  <rv s="1">
    <fb>22.956250000000001</fb>
    <v>200</v>
  </rv>
  <rv s="1">
    <fb>16.811875000000001</fb>
    <v>200</v>
  </rv>
  <rv s="74">
    <v>395</v>
    <v>March 3 weather (daily)</v>
    <v>77</v>
    <v>396</v>
    <v>March 3</v>
    <v>6401</v>
    <v>9277</v>
    <v>9278</v>
    <v>9279</v>
    <v>9280</v>
    <v>9281</v>
    <v>7105</v>
    <v>March 3 weather (daily)</v>
  </rv>
  <rv s="1">
    <fb>27.005125</fb>
    <v>200</v>
  </rv>
  <rv s="1">
    <fb>19.567124999999997</fb>
    <v>200</v>
  </rv>
  <rv s="1">
    <fb>0.20884057971014494</fb>
    <v>200</v>
  </rv>
  <rv s="1">
    <fb>23.029249999999998</fb>
    <v>200</v>
  </rv>
  <rv s="1">
    <fb>17.031500000000001</fb>
    <v>200</v>
  </rv>
  <rv s="74">
    <v>395</v>
    <v>March 4 weather (daily)</v>
    <v>77</v>
    <v>396</v>
    <v>March 4</v>
    <v>6401</v>
    <v>9283</v>
    <v>9284</v>
    <v>9285</v>
    <v>9286</v>
    <v>9287</v>
    <v>7105</v>
    <v>March 4 weather (daily)</v>
  </rv>
  <rv s="1">
    <fb>26.880749999999999</fb>
    <v>200</v>
  </rv>
  <rv s="1">
    <fb>19.343124999999997</fb>
    <v>200</v>
  </rv>
  <rv s="1">
    <fb>0.27171875000000006</fb>
    <v>200</v>
  </rv>
  <rv s="1">
    <fb>22.925999999999998</fb>
    <v>200</v>
  </rv>
  <rv s="1">
    <fb>16.369</fb>
    <v>200</v>
  </rv>
  <rv s="74">
    <v>395</v>
    <v>March 5 weather (daily)</v>
    <v>77</v>
    <v>396</v>
    <v>March 5</v>
    <v>9001</v>
    <v>9289</v>
    <v>9290</v>
    <v>9291</v>
    <v>9292</v>
    <v>9293</v>
    <v>7204</v>
    <v>March 5 weather (daily)</v>
  </rv>
  <rv s="1">
    <fb>26.956499999999998</fb>
    <v>200</v>
  </rv>
  <rv s="1">
    <fb>19.419499999999999</fb>
    <v>200</v>
  </rv>
  <rv s="1">
    <fb>0.27764705882352947</fb>
    <v>200</v>
  </rv>
  <rv s="1">
    <fb>22.844000000000001</fb>
    <v>200</v>
  </rv>
  <rv s="1">
    <fb>17.237625000000001</fb>
    <v>200</v>
  </rv>
  <rv s="74">
    <v>395</v>
    <v>March 6 weather (daily)</v>
    <v>77</v>
    <v>396</v>
    <v>March 6</v>
    <v>6401</v>
    <v>9295</v>
    <v>9296</v>
    <v>9297</v>
    <v>9298</v>
    <v>9299</v>
    <v>7204</v>
    <v>March 6 weather (daily)</v>
  </rv>
  <rv s="1">
    <fb>27.056249999999999</fb>
    <v>200</v>
  </rv>
  <rv s="1">
    <fb>19.445</fb>
    <v>200</v>
  </rv>
  <rv s="1">
    <fb>0.19430769230769226</fb>
    <v>200</v>
  </rv>
  <rv s="1">
    <fb>22.973625000000002</fb>
    <v>200</v>
  </rv>
  <rv s="1">
    <fb>17.693625000000001</fb>
    <v>200</v>
  </rv>
  <rv s="74">
    <v>395</v>
    <v>March 7 weather (daily)</v>
    <v>77</v>
    <v>396</v>
    <v>March 7</v>
    <v>6486</v>
    <v>9301</v>
    <v>9302</v>
    <v>9303</v>
    <v>9304</v>
    <v>9305</v>
    <v>9233</v>
    <v>March 7 weather (daily)</v>
  </rv>
  <rv s="1">
    <fb>27.142375000000005</fb>
    <v>200</v>
  </rv>
  <rv s="1">
    <fb>19.513999999999999</fb>
    <v>200</v>
  </rv>
  <rv s="1">
    <fb>0.1572881355932203</fb>
    <v>200</v>
  </rv>
  <rv s="1">
    <fb>23.098499999999998</fb>
    <v>200</v>
  </rv>
  <rv s="1">
    <fb>16.646749999999997</fb>
    <v>200</v>
  </rv>
  <rv s="74">
    <v>395</v>
    <v>March 8 weather (daily)</v>
    <v>77</v>
    <v>396</v>
    <v>March 8</v>
    <v>6401</v>
    <v>9307</v>
    <v>9308</v>
    <v>9309</v>
    <v>9310</v>
    <v>9311</v>
    <v>7204</v>
    <v>March 8 weather (daily)</v>
  </rv>
  <rv s="1">
    <fb>27.042499999999997</fb>
    <v>200</v>
  </rv>
  <rv s="1">
    <fb>19.709749999999996</fb>
    <v>200</v>
  </rv>
  <rv s="1">
    <fb>0.18149253731343282</fb>
    <v>200</v>
  </rv>
  <rv s="1">
    <fb>23.015125000000001</fb>
    <v>200</v>
  </rv>
  <rv s="1">
    <fb>17.373750000000001</fb>
    <v>200</v>
  </rv>
  <rv s="74">
    <v>395</v>
    <v>March 9 weather (daily)</v>
    <v>77</v>
    <v>396</v>
    <v>March 9</v>
    <v>6586</v>
    <v>9313</v>
    <v>9314</v>
    <v>9315</v>
    <v>9316</v>
    <v>9317</v>
    <v>7105</v>
    <v>March 9 weather (daily)</v>
  </rv>
  <rv s="1">
    <fb>27.178999999999995</fb>
    <v>200</v>
  </rv>
  <rv s="1">
    <fb>19.587250000000001</fb>
    <v>200</v>
  </rv>
  <rv s="1">
    <fb>0.12400000000000001</fb>
    <v>200</v>
  </rv>
  <rv s="1">
    <fb>22.999374999999997</fb>
    <v>200</v>
  </rv>
  <rv s="1">
    <fb>16.602999999999998</fb>
    <v>200</v>
  </rv>
  <rv s="74">
    <v>395</v>
    <v>March 10 weather (daily)</v>
    <v>77</v>
    <v>396</v>
    <v>March 10</v>
    <v>6586</v>
    <v>9319</v>
    <v>9320</v>
    <v>9321</v>
    <v>9322</v>
    <v>9323</v>
    <v>7131</v>
    <v>March 10 weather (daily)</v>
  </rv>
  <rv s="1">
    <fb>27.307250000000003</fb>
    <v>200</v>
  </rv>
  <rv s="1">
    <fb>19.486499999999999</fb>
    <v>200</v>
  </rv>
  <rv s="1">
    <fb>0.2638461538461539</fb>
    <v>200</v>
  </rv>
  <rv s="1">
    <fb>23.249749999999999</fb>
    <v>200</v>
  </rv>
  <rv s="1">
    <fb>17.170624999999998</fb>
    <v>200</v>
  </rv>
  <rv s="1">
    <fb>15.72</fb>
    <v>200</v>
  </rv>
  <rv s="74">
    <v>395</v>
    <v>March 11 weather (daily)</v>
    <v>77</v>
    <v>396</v>
    <v>March 11</v>
    <v>6486</v>
    <v>9325</v>
    <v>9326</v>
    <v>9327</v>
    <v>9328</v>
    <v>9329</v>
    <v>9330</v>
    <v>March 11 weather (daily)</v>
  </rv>
  <rv s="1">
    <fb>27.380000000000003</fb>
    <v>200</v>
  </rv>
  <rv s="1">
    <fb>19.535249999999998</fb>
    <v>200</v>
  </rv>
  <rv s="1">
    <fb>0.21530303030303033</fb>
    <v>200</v>
  </rv>
  <rv s="1">
    <fb>23.179124999999999</fb>
    <v>200</v>
  </rv>
  <rv s="1">
    <fb>17.267500000000002</fb>
    <v>200</v>
  </rv>
  <rv s="74">
    <v>395</v>
    <v>March 12 weather (daily)</v>
    <v>77</v>
    <v>396</v>
    <v>March 12</v>
    <v>6586</v>
    <v>9332</v>
    <v>9333</v>
    <v>9334</v>
    <v>9335</v>
    <v>9336</v>
    <v>7697</v>
    <v>March 12 weather (daily)</v>
  </rv>
  <rv s="1">
    <fb>27.158500000000004</fb>
    <v>200</v>
  </rv>
  <rv s="1">
    <fb>19.589999999999996</fb>
    <v>200</v>
  </rv>
  <rv s="1">
    <fb>0.26796874999999992</fb>
    <v>200</v>
  </rv>
  <rv s="1">
    <fb>23.08625</fb>
    <v>200</v>
  </rv>
  <rv s="1">
    <fb>17.358250000000002</fb>
    <v>200</v>
  </rv>
  <rv s="74">
    <v>395</v>
    <v>March 13 weather (daily)</v>
    <v>77</v>
    <v>396</v>
    <v>March 13</v>
    <v>6401</v>
    <v>9338</v>
    <v>9339</v>
    <v>9340</v>
    <v>9341</v>
    <v>9342</v>
    <v>7060</v>
    <v>March 13 weather (daily)</v>
  </rv>
  <rv s="1">
    <fb>27.129375000000003</fb>
    <v>200</v>
  </rv>
  <rv s="1">
    <fb>19.733875000000001</fb>
    <v>200</v>
  </rv>
  <rv s="1">
    <fb>0.10062500000000001</fb>
    <v>200</v>
  </rv>
  <rv s="1">
    <fb>23.132249999999999</fb>
    <v>200</v>
  </rv>
  <rv s="1">
    <fb>18.077874999999999</fb>
    <v>200</v>
  </rv>
  <rv s="74">
    <v>395</v>
    <v>March 14 weather (daily)</v>
    <v>77</v>
    <v>396</v>
    <v>March 14</v>
    <v>6486</v>
    <v>9344</v>
    <v>9345</v>
    <v>9346</v>
    <v>9347</v>
    <v>9348</v>
    <v>8980</v>
    <v>March 14 weather (daily)</v>
  </rv>
  <rv s="1">
    <fb>27.144624999999998</fb>
    <v>200</v>
  </rv>
  <rv s="1">
    <fb>19.933624999999999</fb>
    <v>200</v>
  </rv>
  <rv s="1">
    <fb>0.17467741935483869</fb>
    <v>200</v>
  </rv>
  <rv s="1">
    <fb>23.131250000000001</fb>
    <v>200</v>
  </rv>
  <rv s="1">
    <fb>17.99025</fb>
    <v>200</v>
  </rv>
  <rv s="74">
    <v>395</v>
    <v>March 15 weather (daily)</v>
    <v>77</v>
    <v>396</v>
    <v>March 15</v>
    <v>8988</v>
    <v>9350</v>
    <v>9351</v>
    <v>9352</v>
    <v>9353</v>
    <v>9354</v>
    <v>7060</v>
    <v>March 15 weather (daily)</v>
  </rv>
  <rv s="1">
    <fb>27.221875000000001</fb>
    <v>200</v>
  </rv>
  <rv s="1">
    <fb>19.801499999999997</fb>
    <v>200</v>
  </rv>
  <rv s="1">
    <fb>0.1375384615384615</fb>
    <v>200</v>
  </rv>
  <rv s="1">
    <fb>23.239875000000001</fb>
    <v>200</v>
  </rv>
  <rv s="1">
    <fb>17.978249999999999</fb>
    <v>200</v>
  </rv>
  <rv s="74">
    <v>395</v>
    <v>March 16 weather (daily)</v>
    <v>77</v>
    <v>396</v>
    <v>March 16</v>
    <v>6486</v>
    <v>9356</v>
    <v>9357</v>
    <v>9358</v>
    <v>9359</v>
    <v>9360</v>
    <v>9007</v>
    <v>March 16 weather (daily)</v>
  </rv>
  <rv s="1">
    <fb>31.89</fb>
    <v>200</v>
  </rv>
  <rv s="1">
    <fb>27.312375000000003</fb>
    <v>200</v>
  </rv>
  <rv s="1">
    <fb>19.822749999999999</fb>
    <v>200</v>
  </rv>
  <rv s="1">
    <fb>0.15292307692307691</fb>
    <v>200</v>
  </rv>
  <rv s="1">
    <fb>23.246500000000001</fb>
    <v>200</v>
  </rv>
  <rv s="1">
    <fb>17.285874999999997</fb>
    <v>200</v>
  </rv>
  <rv s="74">
    <v>395</v>
    <v>March 17 weather (daily)</v>
    <v>77</v>
    <v>396</v>
    <v>March 17</v>
    <v>9362</v>
    <v>9363</v>
    <v>9364</v>
    <v>9365</v>
    <v>9366</v>
    <v>9367</v>
    <v>7139</v>
    <v>March 17 weather (daily)</v>
  </rv>
  <rv s="1">
    <fb>31.28</fb>
    <v>200</v>
  </rv>
  <rv s="1">
    <fb>27.319499999999998</fb>
    <v>200</v>
  </rv>
  <rv s="1">
    <fb>19.786624999999997</fb>
    <v>200</v>
  </rv>
  <rv s="1">
    <fb>0.17294117647058826</fb>
    <v>200</v>
  </rv>
  <rv s="1">
    <fb>23.200875</fb>
    <v>200</v>
  </rv>
  <rv s="1">
    <fb>17.350874999999998</fb>
    <v>200</v>
  </rv>
  <rv s="74">
    <v>395</v>
    <v>March 18 weather (daily)</v>
    <v>77</v>
    <v>396</v>
    <v>March 18</v>
    <v>9369</v>
    <v>9370</v>
    <v>9371</v>
    <v>9372</v>
    <v>9373</v>
    <v>9374</v>
    <v>9007</v>
    <v>March 18 weather (daily)</v>
  </rv>
  <rv s="1">
    <fb>27.303625</fb>
    <v>200</v>
  </rv>
  <rv s="1">
    <fb>19.917375</fb>
    <v>200</v>
  </rv>
  <rv s="1">
    <fb>0.16937500000000003</fb>
    <v>200</v>
  </rv>
  <rv s="1">
    <fb>23.26925</fb>
    <v>200</v>
  </rv>
  <rv s="1">
    <fb>18.119624999999999</fb>
    <v>200</v>
  </rv>
  <rv s="1">
    <fb>15.28</fb>
    <v>200</v>
  </rv>
  <rv s="74">
    <v>395</v>
    <v>March 19 weather (daily)</v>
    <v>77</v>
    <v>396</v>
    <v>March 19</v>
    <v>9001</v>
    <v>9376</v>
    <v>9377</v>
    <v>9378</v>
    <v>9379</v>
    <v>9380</v>
    <v>9381</v>
    <v>March 19 weather (daily)</v>
  </rv>
  <rv s="1">
    <fb>27.384374999999999</fb>
    <v>200</v>
  </rv>
  <rv s="1">
    <fb>20.062625000000001</fb>
    <v>200</v>
  </rv>
  <rv s="1">
    <fb>0.2587096774193548</fb>
    <v>200</v>
  </rv>
  <rv s="1">
    <fb>23.363875</fb>
    <v>200</v>
  </rv>
  <rv s="1">
    <fb>18.598875</fb>
    <v>200</v>
  </rv>
  <rv s="74">
    <v>395</v>
    <v>March 20 weather (daily)</v>
    <v>77</v>
    <v>396</v>
    <v>March 20</v>
    <v>6586</v>
    <v>9383</v>
    <v>9384</v>
    <v>9385</v>
    <v>9386</v>
    <v>9387</v>
    <v>7674</v>
    <v>March 20 weather (daily)</v>
  </rv>
  <rv s="1">
    <fb>27.540500000000002</fb>
    <v>200</v>
  </rv>
  <rv s="1">
    <fb>20.263125000000002</fb>
    <v>200</v>
  </rv>
  <rv s="1">
    <fb>0.20575757575757575</fb>
    <v>200</v>
  </rv>
  <rv s="1">
    <fb>23.512374999999999</fb>
    <v>200</v>
  </rv>
  <rv s="1">
    <fb>18.429124999999999</fb>
    <v>200</v>
  </rv>
  <rv s="74">
    <v>395</v>
    <v>March 21 weather (daily)</v>
    <v>77</v>
    <v>396</v>
    <v>March 21</v>
    <v>6586</v>
    <v>9389</v>
    <v>9390</v>
    <v>9391</v>
    <v>9392</v>
    <v>9393</v>
    <v>9233</v>
    <v>March 21 weather (daily)</v>
  </rv>
  <rv s="1">
    <fb>27.47925</fb>
    <v>200</v>
  </rv>
  <rv s="1">
    <fb>20.433124999999997</fb>
    <v>200</v>
  </rv>
  <rv s="1">
    <fb>0.2701515151515152</fb>
    <v>200</v>
  </rv>
  <rv s="1">
    <fb>23.620624999999997</fb>
    <v>200</v>
  </rv>
  <rv s="1">
    <fb>19.068125000000002</fb>
    <v>200</v>
  </rv>
  <rv s="74">
    <v>395</v>
    <v>March 22 weather (daily)</v>
    <v>77</v>
    <v>396</v>
    <v>March 22</v>
    <v>6401</v>
    <v>9395</v>
    <v>9396</v>
    <v>9397</v>
    <v>9398</v>
    <v>9399</v>
    <v>7520</v>
    <v>March 22 weather (daily)</v>
  </rv>
  <rv s="1">
    <fb>27.461500000000001</fb>
    <v>200</v>
  </rv>
  <rv s="1">
    <fb>20.25075</fb>
    <v>200</v>
  </rv>
  <rv s="1">
    <fb>0.19223880597014925</fb>
    <v>200</v>
  </rv>
  <rv s="1">
    <fb>23.449249999999999</fb>
    <v>200</v>
  </rv>
  <rv s="1">
    <fb>18.429874999999999</fb>
    <v>200</v>
  </rv>
  <rv s="1">
    <fb>15.78</fb>
    <v>200</v>
  </rv>
  <rv s="74">
    <v>395</v>
    <v>March 23 weather (daily)</v>
    <v>77</v>
    <v>396</v>
    <v>March 23</v>
    <v>6486</v>
    <v>9401</v>
    <v>9402</v>
    <v>9403</v>
    <v>9404</v>
    <v>9405</v>
    <v>9406</v>
    <v>March 23 weather (daily)</v>
  </rv>
  <rv s="1">
    <fb>27.414625000000001</fb>
    <v>200</v>
  </rv>
  <rv s="1">
    <fb>20.03875</fb>
    <v>200</v>
  </rv>
  <rv s="1">
    <fb>0.35187499999999999</fb>
    <v>200</v>
  </rv>
  <rv s="1">
    <fb>23.379624999999997</fb>
    <v>200</v>
  </rv>
  <rv s="1">
    <fb>18.526499999999999</fb>
    <v>200</v>
  </rv>
  <rv s="74">
    <v>395</v>
    <v>March 24 weather (daily)</v>
    <v>77</v>
    <v>396</v>
    <v>March 24</v>
    <v>6486</v>
    <v>9408</v>
    <v>9409</v>
    <v>9410</v>
    <v>9411</v>
    <v>9412</v>
    <v>9007</v>
    <v>March 24 weather (daily)</v>
  </rv>
  <rv s="1">
    <fb>27.338749999999997</fb>
    <v>200</v>
  </rv>
  <rv s="1">
    <fb>20.136749999999999</fb>
    <v>200</v>
  </rv>
  <rv s="1">
    <fb>0.17910447761194026</fb>
    <v>200</v>
  </rv>
  <rv s="1">
    <fb>23.381999999999998</fb>
    <v>200</v>
  </rv>
  <rv s="1">
    <fb>18.622374999999998</fb>
    <v>200</v>
  </rv>
  <rv s="74">
    <v>395</v>
    <v>March 25 weather (daily)</v>
    <v>77</v>
    <v>396</v>
    <v>March 25</v>
    <v>6586</v>
    <v>9414</v>
    <v>9415</v>
    <v>9416</v>
    <v>9417</v>
    <v>9418</v>
    <v>8980</v>
    <v>March 25 weather (daily)</v>
  </rv>
  <rv s="1">
    <fb>27.52</fb>
    <v>200</v>
  </rv>
  <rv s="1">
    <fb>20.042874999999999</fb>
    <v>200</v>
  </rv>
  <rv s="1">
    <fb>0.29215384615384621</fb>
    <v>200</v>
  </rv>
  <rv s="1">
    <fb>23.446374999999996</fb>
    <v>200</v>
  </rv>
  <rv s="1">
    <fb>18.142374999999994</fb>
    <v>200</v>
  </rv>
  <rv s="74">
    <v>395</v>
    <v>March 26 weather (daily)</v>
    <v>77</v>
    <v>396</v>
    <v>March 26</v>
    <v>6586</v>
    <v>9420</v>
    <v>9421</v>
    <v>9422</v>
    <v>9423</v>
    <v>9424</v>
    <v>3123</v>
    <v>March 26 weather (daily)</v>
  </rv>
  <rv s="1">
    <fb>27.466250000000002</fb>
    <v>200</v>
  </rv>
  <rv s="1">
    <fb>20.182375</fb>
    <v>200</v>
  </rv>
  <rv s="1">
    <fb>0.23132352941176471</fb>
    <v>200</v>
  </rv>
  <rv s="1">
    <fb>23.540375000000001</fb>
    <v>200</v>
  </rv>
  <rv s="1">
    <fb>17.936375000000002</fb>
    <v>200</v>
  </rv>
  <rv s="74">
    <v>395</v>
    <v>March 27 weather (daily)</v>
    <v>77</v>
    <v>396</v>
    <v>March 27</v>
    <v>6486</v>
    <v>9426</v>
    <v>9427</v>
    <v>9428</v>
    <v>9429</v>
    <v>9430</v>
    <v>9233</v>
    <v>March 27 weather (daily)</v>
  </rv>
  <rv s="1">
    <fb>27.56775</fb>
    <v>200</v>
  </rv>
  <rv s="1">
    <fb>20.34975</fb>
    <v>200</v>
  </rv>
  <rv s="1">
    <fb>0.19705882352941179</fb>
    <v>200</v>
  </rv>
  <rv s="1">
    <fb>23.520249999999997</fb>
    <v>200</v>
  </rv>
  <rv s="1">
    <fb>18.086625000000005</fb>
    <v>200</v>
  </rv>
  <rv s="74">
    <v>395</v>
    <v>March 28 weather (daily)</v>
    <v>77</v>
    <v>396</v>
    <v>March 28</v>
    <v>6486</v>
    <v>9432</v>
    <v>9433</v>
    <v>9434</v>
    <v>9435</v>
    <v>9436</v>
    <v>7413</v>
    <v>March 28 weather (daily)</v>
  </rv>
  <rv s="1">
    <fb>27.526625000000003</fb>
    <v>200</v>
  </rv>
  <rv s="1">
    <fb>20.363374999999998</fb>
    <v>200</v>
  </rv>
  <rv s="1">
    <fb>0.14338235294117643</fb>
    <v>200</v>
  </rv>
  <rv s="1">
    <fb>23.536124999999998</fb>
    <v>200</v>
  </rv>
  <rv s="1">
    <fb>18.786875000000009</fb>
    <v>200</v>
  </rv>
  <rv s="74">
    <v>395</v>
    <v>March 29 weather (daily)</v>
    <v>77</v>
    <v>396</v>
    <v>March 29</v>
    <v>6486</v>
    <v>9438</v>
    <v>9439</v>
    <v>9440</v>
    <v>9441</v>
    <v>9442</v>
    <v>7204</v>
    <v>March 29 weather (daily)</v>
  </rv>
  <rv s="1">
    <fb>27.647249999999996</fb>
    <v>200</v>
  </rv>
  <rv s="1">
    <fb>20.386624999999999</fb>
    <v>200</v>
  </rv>
  <rv s="1">
    <fb>7.73134328358209E-2</fb>
    <v>200</v>
  </rv>
  <rv s="1">
    <fb>23.597000000000001</fb>
    <v>200</v>
  </rv>
  <rv s="1">
    <fb>19.175374999999999</fb>
    <v>200</v>
  </rv>
  <rv s="74">
    <v>395</v>
    <v>March 30 weather (daily)</v>
    <v>77</v>
    <v>396</v>
    <v>March 30</v>
    <v>9001</v>
    <v>9444</v>
    <v>9445</v>
    <v>9446</v>
    <v>9447</v>
    <v>9448</v>
    <v>7204</v>
    <v>March 30 weather (daily)</v>
  </rv>
  <rv s="1">
    <fb>27.616875</fb>
    <v>200</v>
  </rv>
  <rv s="1">
    <fb>20.305875</fb>
    <v>200</v>
  </rv>
  <rv s="1">
    <fb>9.1969696969696951E-2</fb>
    <v>200</v>
  </rv>
  <rv s="1">
    <fb>23.558249999999997</fb>
    <v>200</v>
  </rv>
  <rv s="1">
    <fb>18.6295</fb>
    <v>200</v>
  </rv>
  <rv s="74">
    <v>395</v>
    <v>March 31 weather (daily)</v>
    <v>77</v>
    <v>396</v>
    <v>March 31</v>
    <v>6486</v>
    <v>9450</v>
    <v>9451</v>
    <v>9452</v>
    <v>9453</v>
    <v>9454</v>
    <v>7520</v>
    <v>March 31 weather (daily)</v>
  </rv>
  <rv s="1">
    <fb>27.809874999999998</fb>
    <v>200</v>
  </rv>
  <rv s="1">
    <fb>20.127499999999998</fb>
    <v>200</v>
  </rv>
  <rv s="1">
    <fb>0.23828571428571418</fb>
    <v>200</v>
  </rv>
  <rv s="1">
    <fb>23.596875000000001</fb>
    <v>200</v>
  </rv>
  <rv s="1">
    <fb>18.672874999999998</fb>
    <v>200</v>
  </rv>
  <rv s="74">
    <v>395</v>
    <v>April 1 weather (daily)</v>
    <v>77</v>
    <v>396</v>
    <v>April 1</v>
    <v>6486</v>
    <v>9456</v>
    <v>9457</v>
    <v>9458</v>
    <v>9459</v>
    <v>9460</v>
    <v>9406</v>
    <v>April 1 weather (daily)</v>
  </rv>
  <rv s="1">
    <fb>27.689250000000005</fb>
    <v>200</v>
  </rv>
  <rv s="1">
    <fb>20.590125</fb>
    <v>200</v>
  </rv>
  <rv s="1">
    <fb>0.18323076923076922</fb>
    <v>200</v>
  </rv>
  <rv s="1">
    <fb>23.700875</fb>
    <v>200</v>
  </rv>
  <rv s="1">
    <fb>19.381375000000002</fb>
    <v>200</v>
  </rv>
  <rv s="74">
    <v>395</v>
    <v>April 2 weather (daily)</v>
    <v>77</v>
    <v>396</v>
    <v>April 2</v>
    <v>6486</v>
    <v>9462</v>
    <v>9463</v>
    <v>9464</v>
    <v>9465</v>
    <v>9466</v>
    <v>7413</v>
    <v>April 2 weather (daily)</v>
  </rv>
  <rv s="1">
    <fb>27.689999999999998</fb>
    <v>200</v>
  </rv>
  <rv s="1">
    <fb>20.263500000000001</fb>
    <v>200</v>
  </rv>
  <rv s="1">
    <fb>0.187</fb>
    <v>200</v>
  </rv>
  <rv s="1">
    <fb>23.565500000000004</fb>
    <v>200</v>
  </rv>
  <rv s="1">
    <fb>18.619625000000003</fb>
    <v>200</v>
  </rv>
  <rv s="74">
    <v>395</v>
    <v>April 3 weather (daily)</v>
    <v>77</v>
    <v>396</v>
    <v>April 3</v>
    <v>6486</v>
    <v>9468</v>
    <v>9469</v>
    <v>9470</v>
    <v>9471</v>
    <v>9472</v>
    <v>7131</v>
    <v>April 3 weather (daily)</v>
  </rv>
  <rv s="1">
    <fb>27.778874999999999</fb>
    <v>200</v>
  </rv>
  <rv s="1">
    <fb>20.410875000000001</fb>
    <v>200</v>
  </rv>
  <rv s="1">
    <fb>8.8870967741935494E-2</fb>
    <v>200</v>
  </rv>
  <rv s="1">
    <fb>23.690125000000002</fb>
    <v>200</v>
  </rv>
  <rv s="1">
    <fb>18.262999999999998</fb>
    <v>200</v>
  </rv>
  <rv s="74">
    <v>395</v>
    <v>April 4 weather (daily)</v>
    <v>77</v>
    <v>396</v>
    <v>April 4</v>
    <v>6486</v>
    <v>9474</v>
    <v>9475</v>
    <v>9476</v>
    <v>9477</v>
    <v>9478</v>
    <v>7204</v>
    <v>April 4 weather (daily)</v>
  </rv>
  <rv s="1">
    <fb>27.752499999999998</fb>
    <v>200</v>
  </rv>
  <rv s="1">
    <fb>20.368500000000001</fb>
    <v>200</v>
  </rv>
  <rv s="1">
    <fb>8.621212121212124E-2</fb>
    <v>200</v>
  </rv>
  <rv s="1">
    <fb>23.691624999999998</fb>
    <v>200</v>
  </rv>
  <rv s="1">
    <fb>17.975625000000001</fb>
    <v>200</v>
  </rv>
  <rv s="74">
    <v>395</v>
    <v>April 5 weather (daily)</v>
    <v>77</v>
    <v>396</v>
    <v>April 5</v>
    <v>6486</v>
    <v>9480</v>
    <v>9481</v>
    <v>9482</v>
    <v>9483</v>
    <v>9484</v>
    <v>7204</v>
    <v>April 5 weather (daily)</v>
  </rv>
  <rv s="1">
    <fb>27.685249999999996</fb>
    <v>200</v>
  </rv>
  <rv s="1">
    <fb>20.343374999999998</fb>
    <v>200</v>
  </rv>
  <rv s="1">
    <fb>0.12101449275362318</fb>
    <v>200</v>
  </rv>
  <rv s="1">
    <fb>23.648250000000001</fb>
    <v>200</v>
  </rv>
  <rv s="1">
    <fb>18.323374999999999</fb>
    <v>200</v>
  </rv>
  <rv s="74">
    <v>395</v>
    <v>April 6 weather (daily)</v>
    <v>77</v>
    <v>396</v>
    <v>April 6</v>
    <v>9001</v>
    <v>9486</v>
    <v>9487</v>
    <v>9488</v>
    <v>9489</v>
    <v>9490</v>
    <v>7520</v>
    <v>April 6 weather (daily)</v>
  </rv>
  <rv s="1">
    <fb>27.851875</fb>
    <v>200</v>
  </rv>
  <rv s="1">
    <fb>20.417124999999999</fb>
    <v>200</v>
  </rv>
  <rv s="1">
    <fb>9.6571428571428558E-2</fb>
    <v>200</v>
  </rv>
  <rv s="1">
    <fb>23.758500000000002</fb>
    <v>200</v>
  </rv>
  <rv s="1">
    <fb>18.538499999999999</fb>
    <v>200</v>
  </rv>
  <rv s="74">
    <v>395</v>
    <v>April 7 weather (daily)</v>
    <v>77</v>
    <v>396</v>
    <v>April 7</v>
    <v>6586</v>
    <v>9492</v>
    <v>9493</v>
    <v>9494</v>
    <v>9495</v>
    <v>9496</v>
    <v>7697</v>
    <v>April 7 weather (daily)</v>
  </rv>
  <rv s="1">
    <fb>27.8935</fb>
    <v>200</v>
  </rv>
  <rv s="1">
    <fb>20.350749999999998</fb>
    <v>200</v>
  </rv>
  <rv s="1">
    <fb>0.21641791044776126</fb>
    <v>200</v>
  </rv>
  <rv s="1">
    <fb>23.770000000000003</fb>
    <v>200</v>
  </rv>
  <rv s="1">
    <fb>17.908125000000002</fb>
    <v>200</v>
  </rv>
  <rv s="74">
    <v>395</v>
    <v>April 8 weather (daily)</v>
    <v>77</v>
    <v>396</v>
    <v>April 8</v>
    <v>6527</v>
    <v>9498</v>
    <v>9499</v>
    <v>9500</v>
    <v>9501</v>
    <v>9502</v>
    <v>7697</v>
    <v>April 8 weather (daily)</v>
  </rv>
  <rv s="1">
    <fb>27.897749999999995</fb>
    <v>200</v>
  </rv>
  <rv s="1">
    <fb>20.544249999999998</fb>
    <v>200</v>
  </rv>
  <rv s="1">
    <fb>7.1746031746031724E-2</fb>
    <v>200</v>
  </rv>
  <rv s="1">
    <fb>23.867000000000001</fb>
    <v>200</v>
  </rv>
  <rv s="1">
    <fb>18.258500000000002</fb>
    <v>200</v>
  </rv>
  <rv s="74">
    <v>395</v>
    <v>April 9 weather (daily)</v>
    <v>77</v>
    <v>396</v>
    <v>April 9</v>
    <v>6514</v>
    <v>9504</v>
    <v>9505</v>
    <v>9506</v>
    <v>9507</v>
    <v>9508</v>
    <v>7674</v>
    <v>April 9 weather (daily)</v>
  </rv>
  <rv s="1">
    <fb>27.911375</fb>
    <v>200</v>
  </rv>
  <rv s="1">
    <fb>20.722000000000001</fb>
    <v>200</v>
  </rv>
  <rv s="1">
    <fb>8.1060606060606041E-2</fb>
    <v>200</v>
  </rv>
  <rv s="1">
    <fb>23.816750000000003</fb>
    <v>200</v>
  </rv>
  <rv s="1">
    <fb>19.096499999999999</fb>
    <v>200</v>
  </rv>
  <rv s="74">
    <v>395</v>
    <v>April 10 weather (daily)</v>
    <v>77</v>
    <v>396</v>
    <v>April 10</v>
    <v>6586</v>
    <v>9510</v>
    <v>9511</v>
    <v>9512</v>
    <v>9513</v>
    <v>9514</v>
    <v>7105</v>
    <v>April 10 weather (daily)</v>
  </rv>
  <rv s="1">
    <fb>27.969124999999998</fb>
    <v>200</v>
  </rv>
  <rv s="1">
    <fb>20.626875000000002</fb>
    <v>200</v>
  </rv>
  <rv s="1">
    <fb>7.6363636363636356E-2</fb>
    <v>200</v>
  </rv>
  <rv s="1">
    <fb>23.938124999999996</fb>
    <v>200</v>
  </rv>
  <rv s="1">
    <fb>18.596375000000002</fb>
    <v>200</v>
  </rv>
  <rv s="74">
    <v>395</v>
    <v>April 11 weather (daily)</v>
    <v>77</v>
    <v>396</v>
    <v>April 11</v>
    <v>6586</v>
    <v>9516</v>
    <v>9517</v>
    <v>9518</v>
    <v>9519</v>
    <v>9520</v>
    <v>7520</v>
    <v>April 11 weather (daily)</v>
  </rv>
  <rv s="1">
    <fb>27.940499999999997</fb>
    <v>200</v>
  </rv>
  <rv s="1">
    <fb>20.824874999999999</fb>
    <v>200</v>
  </rv>
  <rv s="1">
    <fb>3.441176470588235E-2</fb>
    <v>200</v>
  </rv>
  <rv s="1">
    <fb>24.032875000000001</fb>
    <v>200</v>
  </rv>
  <rv s="1">
    <fb>18.253750000000007</fb>
    <v>200</v>
  </rv>
  <rv s="74">
    <v>395</v>
    <v>April 12 weather (daily)</v>
    <v>77</v>
    <v>396</v>
    <v>April 12</v>
    <v>6486</v>
    <v>9522</v>
    <v>9523</v>
    <v>9524</v>
    <v>9525</v>
    <v>9526</v>
    <v>7520</v>
    <v>April 12 weather (daily)</v>
  </rv>
  <rv s="1">
    <fb>28.001874999999995</fb>
    <v>200</v>
  </rv>
  <rv s="1">
    <fb>20.91675</fb>
    <v>200</v>
  </rv>
  <rv s="1">
    <fb>0.11455882352941174</fb>
    <v>200</v>
  </rv>
  <rv s="1">
    <fb>24.028874999999999</fb>
    <v>200</v>
  </rv>
  <rv s="1">
    <fb>18.934500000000003</fb>
    <v>200</v>
  </rv>
  <rv s="1">
    <fb>16.89</fb>
    <v>200</v>
  </rv>
  <rv s="74">
    <v>395</v>
    <v>April 13 weather (daily)</v>
    <v>77</v>
    <v>396</v>
    <v>April 13</v>
    <v>6586</v>
    <v>9528</v>
    <v>9529</v>
    <v>9530</v>
    <v>9531</v>
    <v>9532</v>
    <v>9533</v>
    <v>April 13 weather (daily)</v>
  </rv>
  <rv s="1">
    <fb>28.098374999999997</fb>
    <v>200</v>
  </rv>
  <rv s="1">
    <fb>20.875125000000001</fb>
    <v>200</v>
  </rv>
  <rv s="1">
    <fb>3.4782608695652181E-2</fb>
    <v>200</v>
  </rv>
  <rv s="1">
    <fb>24.189125000000001</fb>
    <v>200</v>
  </rv>
  <rv s="1">
    <fb>19.265750000000001</fb>
    <v>200</v>
  </rv>
  <rv s="74">
    <v>395</v>
    <v>April 14 weather (daily)</v>
    <v>77</v>
    <v>396</v>
    <v>April 14</v>
    <v>6586</v>
    <v>9535</v>
    <v>9536</v>
    <v>9537</v>
    <v>9538</v>
    <v>9539</v>
    <v>7513</v>
    <v>April 14 weather (daily)</v>
  </rv>
  <rv s="1">
    <fb>28.000250000000001</fb>
    <v>200</v>
  </rv>
  <rv s="1">
    <fb>20.758999999999997</fb>
    <v>200</v>
  </rv>
  <rv s="1">
    <fb>0.13530303030303026</fb>
    <v>200</v>
  </rv>
  <rv s="1">
    <fb>24.025874999999999</fb>
    <v>200</v>
  </rv>
  <rv s="1">
    <fb>18.895000000000003</fb>
    <v>200</v>
  </rv>
  <rv s="74">
    <v>395</v>
    <v>April 15 weather (daily)</v>
    <v>77</v>
    <v>396</v>
    <v>April 15</v>
    <v>6586</v>
    <v>9541</v>
    <v>9542</v>
    <v>9543</v>
    <v>9544</v>
    <v>9545</v>
    <v>7520</v>
    <v>April 15 weather (daily)</v>
  </rv>
  <rv s="1">
    <fb>28.135874999999999</fb>
    <v>200</v>
  </rv>
  <rv s="1">
    <fb>20.635375</fb>
    <v>200</v>
  </rv>
  <rv s="1">
    <fb>0.16623188405797096</fb>
    <v>200</v>
  </rv>
  <rv s="1">
    <fb>23.972750000000001</fb>
    <v>200</v>
  </rv>
  <rv s="1">
    <fb>18.038</fb>
    <v>200</v>
  </rv>
  <rv s="74">
    <v>395</v>
    <v>April 16 weather (daily)</v>
    <v>77</v>
    <v>396</v>
    <v>April 16</v>
    <v>6486</v>
    <v>9547</v>
    <v>9548</v>
    <v>9549</v>
    <v>9550</v>
    <v>9551</v>
    <v>9533</v>
    <v>April 16 weather (daily)</v>
  </rv>
  <rv s="1">
    <fb>28.062125000000002</fb>
    <v>200</v>
  </rv>
  <rv s="1">
    <fb>20.638999999999999</fb>
    <v>200</v>
  </rv>
  <rv s="1">
    <fb>2.8714285714285716E-2</fb>
    <v>200</v>
  </rv>
  <rv s="1">
    <fb>24.063124999999999</fb>
    <v>200</v>
  </rv>
  <rv s="1">
    <fb>18.258375000000001</fb>
    <v>200</v>
  </rv>
  <rv s="1">
    <fb>17.39</fb>
    <v>200</v>
  </rv>
  <rv s="74">
    <v>395</v>
    <v>April 17 weather (daily)</v>
    <v>77</v>
    <v>396</v>
    <v>April 17</v>
    <v>6586</v>
    <v>9553</v>
    <v>9554</v>
    <v>9555</v>
    <v>9556</v>
    <v>9557</v>
    <v>9558</v>
    <v>April 17 weather (daily)</v>
  </rv>
  <rv s="1">
    <fb>28.247374999999998</fb>
    <v>200</v>
  </rv>
  <rv s="1">
    <fb>20.955374999999997</fb>
    <v>200</v>
  </rv>
  <rv s="1">
    <fb>3.8142857142857138E-2</fb>
    <v>200</v>
  </rv>
  <rv s="1">
    <fb>24.168125</fb>
    <v>200</v>
  </rv>
  <rv s="1">
    <fb>18.404624999999999</fb>
    <v>200</v>
  </rv>
  <rv s="74">
    <v>395</v>
    <v>April 18 weather (daily)</v>
    <v>77</v>
    <v>396</v>
    <v>April 18</v>
    <v>6586</v>
    <v>9560</v>
    <v>9561</v>
    <v>9562</v>
    <v>9563</v>
    <v>9564</v>
    <v>7216</v>
    <v>April 18 weather (daily)</v>
  </rv>
  <rv s="1">
    <fb>28.346875000000001</fb>
    <v>200</v>
  </rv>
  <rv s="1">
    <fb>20.803874999999998</fb>
    <v>200</v>
  </rv>
  <rv s="1">
    <fb>0.11507246376811589</fb>
    <v>200</v>
  </rv>
  <rv s="1">
    <fb>24.227375000000002</fb>
    <v>200</v>
  </rv>
  <rv s="1">
    <fb>19.017749999999999</fb>
    <v>200</v>
  </rv>
  <rv s="74">
    <v>395</v>
    <v>April 19 weather (daily)</v>
    <v>77</v>
    <v>396</v>
    <v>April 19</v>
    <v>6527</v>
    <v>9566</v>
    <v>9567</v>
    <v>9568</v>
    <v>9569</v>
    <v>9570</v>
    <v>7216</v>
    <v>April 19 weather (daily)</v>
  </rv>
  <rv s="1">
    <fb>28.071749999999998</fb>
    <v>200</v>
  </rv>
  <rv s="1">
    <fb>21.113875</fb>
    <v>200</v>
  </rv>
  <rv s="1">
    <fb>0.25863636363636361</fb>
    <v>200</v>
  </rv>
  <rv s="1">
    <fb>24.155124999999998</fb>
    <v>200</v>
  </rv>
  <rv s="1">
    <fb>19.362625000000001</fb>
    <v>200</v>
  </rv>
  <rv s="74">
    <v>395</v>
    <v>April 20 weather (daily)</v>
    <v>77</v>
    <v>396</v>
    <v>April 20</v>
    <v>6527</v>
    <v>9572</v>
    <v>9573</v>
    <v>9574</v>
    <v>9575</v>
    <v>9576</v>
    <v>9406</v>
    <v>April 20 weather (daily)</v>
  </rv>
  <rv s="1">
    <fb>28.145624999999995</fb>
    <v>200</v>
  </rv>
  <rv s="1">
    <fb>21.152125000000002</fb>
    <v>200</v>
  </rv>
  <rv s="1">
    <fb>0.13602941176470587</fb>
    <v>200</v>
  </rv>
  <rv s="1">
    <fb>24.23875</fb>
    <v>200</v>
  </rv>
  <rv s="1">
    <fb>19.152374999999999</fb>
    <v>200</v>
  </rv>
  <rv s="74">
    <v>395</v>
    <v>April 21 weather (daily)</v>
    <v>77</v>
    <v>396</v>
    <v>April 21</v>
    <v>6527</v>
    <v>9578</v>
    <v>9579</v>
    <v>9580</v>
    <v>9581</v>
    <v>9582</v>
    <v>9406</v>
    <v>April 21 weather (daily)</v>
  </rv>
  <rv s="1">
    <fb>28.340750000000003</fb>
    <v>200</v>
  </rv>
  <rv s="1">
    <fb>20.830500000000001</fb>
    <v>200</v>
  </rv>
  <rv s="1">
    <fb>0.14514705882352938</fb>
    <v>200</v>
  </rv>
  <rv s="1">
    <fb>24.168500000000002</fb>
    <v>200</v>
  </rv>
  <rv s="1">
    <fb>18.739625</fb>
    <v>200</v>
  </rv>
  <rv s="74">
    <v>395</v>
    <v>April 22 weather (daily)</v>
    <v>77</v>
    <v>396</v>
    <v>April 22</v>
    <v>6527</v>
    <v>9584</v>
    <v>9585</v>
    <v>9586</v>
    <v>9587</v>
    <v>9588</v>
    <v>8980</v>
    <v>April 22 weather (daily)</v>
  </rv>
  <rv s="1">
    <fb>28.399000000000001</fb>
    <v>200</v>
  </rv>
  <rv s="1">
    <fb>21.051124999999999</fb>
    <v>200</v>
  </rv>
  <rv s="1">
    <fb>0.13739130434782607</fb>
    <v>200</v>
  </rv>
  <rv s="1">
    <fb>24.267874999999997</fb>
    <v>200</v>
  </rv>
  <rv s="1">
    <fb>19.171250000000001</fb>
    <v>200</v>
  </rv>
  <rv s="74">
    <v>395</v>
    <v>April 23 weather (daily)</v>
    <v>77</v>
    <v>396</v>
    <v>April 23</v>
    <v>6527</v>
    <v>9590</v>
    <v>9591</v>
    <v>9592</v>
    <v>9593</v>
    <v>9594</v>
    <v>7413</v>
    <v>April 23 weather (daily)</v>
  </rv>
  <rv s="1">
    <fb>28.416249999999998</fb>
    <v>200</v>
  </rv>
  <rv s="1">
    <fb>21.126249999999999</fb>
    <v>200</v>
  </rv>
  <rv s="1">
    <fb>5.5441176470588237E-2</fb>
    <v>200</v>
  </rv>
  <rv s="1">
    <fb>24.405000000000001</fb>
    <v>200</v>
  </rv>
  <rv s="1">
    <fb>19.304874999999999</fb>
    <v>200</v>
  </rv>
  <rv s="74">
    <v>395</v>
    <v>April 24 weather (daily)</v>
    <v>77</v>
    <v>396</v>
    <v>April 24</v>
    <v>6514</v>
    <v>9596</v>
    <v>9597</v>
    <v>9598</v>
    <v>9599</v>
    <v>9600</v>
    <v>7674</v>
    <v>April 24 weather (daily)</v>
  </rv>
  <rv s="1">
    <fb>28.388500000000001</fb>
    <v>200</v>
  </rv>
  <rv s="1">
    <fb>21.1235</fb>
    <v>200</v>
  </rv>
  <rv s="1">
    <fb>0.1203125</fb>
    <v>200</v>
  </rv>
  <rv s="1">
    <fb>24.373124999999998</fb>
    <v>200</v>
  </rv>
  <rv s="1">
    <fb>18.848875</fb>
    <v>200</v>
  </rv>
  <rv s="74">
    <v>395</v>
    <v>April 25 weather (daily)</v>
    <v>77</v>
    <v>396</v>
    <v>April 25</v>
    <v>6514</v>
    <v>9602</v>
    <v>9603</v>
    <v>9604</v>
    <v>9605</v>
    <v>9606</v>
    <v>7174</v>
    <v>April 25 weather (daily)</v>
  </rv>
  <rv s="1">
    <fb>28.464125000000003</fb>
    <v>200</v>
  </rv>
  <rv s="1">
    <fb>21.028375</fb>
    <v>200</v>
  </rv>
  <rv s="1">
    <fb>8.3492063492063479E-2</fb>
    <v>200</v>
  </rv>
  <rv s="1">
    <fb>24.371500000000001</fb>
    <v>200</v>
  </rv>
  <rv s="1">
    <fb>17.841124999999998</fb>
    <v>200</v>
  </rv>
  <rv s="74">
    <v>395</v>
    <v>April 26 weather (daily)</v>
    <v>77</v>
    <v>396</v>
    <v>April 26</v>
    <v>6514</v>
    <v>9608</v>
    <v>9609</v>
    <v>9610</v>
    <v>9611</v>
    <v>9612</v>
    <v>7520</v>
    <v>April 26 weather (daily)</v>
  </rv>
  <rv s="1">
    <fb>28.445499999999999</fb>
    <v>200</v>
  </rv>
  <rv s="1">
    <fb>20.943125000000002</fb>
    <v>200</v>
  </rv>
  <rv s="1">
    <fb>6.7272727272727262E-2</fb>
    <v>200</v>
  </rv>
  <rv s="1">
    <fb>24.306249999999999</fb>
    <v>200</v>
  </rv>
  <rv s="1">
    <fb>17.864875000000001</fb>
    <v>200</v>
  </rv>
  <rv s="74">
    <v>395</v>
    <v>April 27 weather (daily)</v>
    <v>77</v>
    <v>396</v>
    <v>April 27</v>
    <v>6586</v>
    <v>9614</v>
    <v>9615</v>
    <v>9616</v>
    <v>9617</v>
    <v>9618</v>
    <v>7674</v>
    <v>April 27 weather (daily)</v>
  </rv>
  <rv s="1">
    <fb>28.372500000000002</fb>
    <v>200</v>
  </rv>
  <rv s="1">
    <fb>21.213374999999999</fb>
    <v>200</v>
  </rv>
  <rv s="1">
    <fb>4.0147058823529404E-2</fb>
    <v>200</v>
  </rv>
  <rv s="1">
    <fb>24.4465</fb>
    <v>200</v>
  </rv>
  <rv s="1">
    <fb>18.473374999999997</fb>
    <v>200</v>
  </rv>
  <rv s="74">
    <v>395</v>
    <v>April 28 weather (daily)</v>
    <v>77</v>
    <v>396</v>
    <v>April 28</v>
    <v>6586</v>
    <v>9620</v>
    <v>9621</v>
    <v>9622</v>
    <v>9623</v>
    <v>9624</v>
    <v>7674</v>
    <v>April 28 weather (daily)</v>
  </rv>
  <rv s="1">
    <fb>28.398874999999997</fb>
    <v>200</v>
  </rv>
  <rv s="1">
    <fb>21.188875000000003</fb>
    <v>200</v>
  </rv>
  <rv s="1">
    <fb>8.9999999999999969E-2</fb>
    <v>200</v>
  </rv>
  <rv s="1">
    <fb>24.437750000000001</fb>
    <v>200</v>
  </rv>
  <rv s="1">
    <fb>19.508625000000002</fb>
    <v>200</v>
  </rv>
  <rv s="74">
    <v>395</v>
    <v>April 29 weather (daily)</v>
    <v>77</v>
    <v>396</v>
    <v>April 29</v>
    <v>6547</v>
    <v>9626</v>
    <v>9627</v>
    <v>9628</v>
    <v>9629</v>
    <v>9630</v>
    <v>7174</v>
    <v>April 29 weather (daily)</v>
  </rv>
  <rv s="1">
    <fb>31.61</fb>
    <v>200</v>
  </rv>
  <rv s="1">
    <fb>28.356500000000004</fb>
    <v>200</v>
  </rv>
  <rv s="1">
    <fb>20.975625000000001</fb>
    <v>200</v>
  </rv>
  <rv s="1">
    <fb>3.4126984126984124E-2</fb>
    <v>200</v>
  </rv>
  <rv s="1">
    <fb>24.314</fb>
    <v>200</v>
  </rv>
  <rv s="1">
    <fb>18.459500000000002</fb>
    <v>200</v>
  </rv>
  <rv s="74">
    <v>395</v>
    <v>April 30 weather (daily)</v>
    <v>77</v>
    <v>396</v>
    <v>April 30</v>
    <v>9632</v>
    <v>9633</v>
    <v>9634</v>
    <v>9635</v>
    <v>9636</v>
    <v>9637</v>
    <v>7520</v>
    <v>April 30 weather (daily)</v>
  </rv>
  <rv s="1">
    <fb>28.632249999999999</fb>
    <v>200</v>
  </rv>
  <rv s="1">
    <fb>20.824000000000002</fb>
    <v>200</v>
  </rv>
  <rv s="1">
    <fb>5.5588235294117654E-2</fb>
    <v>200</v>
  </rv>
  <rv s="1">
    <fb>24.271125000000001</fb>
    <v>200</v>
  </rv>
  <rv s="1">
    <fb>18.348625000000002</fb>
    <v>200</v>
  </rv>
  <rv s="74">
    <v>395</v>
    <v>May 1 weather (daily)</v>
    <v>77</v>
    <v>396</v>
    <v>May 1</v>
    <v>6527</v>
    <v>9639</v>
    <v>9640</v>
    <v>9641</v>
    <v>9642</v>
    <v>9643</v>
    <v>7198</v>
    <v>May 1 weather (daily)</v>
  </rv>
  <rv s="1">
    <fb>31</fb>
    <v>200</v>
  </rv>
  <rv s="1">
    <fb>28.533749999999998</fb>
    <v>200</v>
  </rv>
  <rv s="1">
    <fb>21.183875</fb>
    <v>200</v>
  </rv>
  <rv s="1">
    <fb>0.17098360655737707</fb>
    <v>200</v>
  </rv>
  <rv s="1">
    <fb>24.52825</fb>
    <v>200</v>
  </rv>
  <rv s="1">
    <fb>18.566375000000001</fb>
    <v>200</v>
  </rv>
  <rv s="74">
    <v>395</v>
    <v>May 2 weather (daily)</v>
    <v>77</v>
    <v>396</v>
    <v>May 2</v>
    <v>9645</v>
    <v>9646</v>
    <v>9647</v>
    <v>9648</v>
    <v>9649</v>
    <v>9650</v>
    <v>7131</v>
    <v>May 2 weather (daily)</v>
  </rv>
  <rv s="1">
    <fb>28.609874999999999</fb>
    <v>200</v>
  </rv>
  <rv s="1">
    <fb>21.153375</fb>
    <v>200</v>
  </rv>
  <rv s="1">
    <fb>5.9076923076923082E-2</fb>
    <v>200</v>
  </rv>
  <rv s="1">
    <fb>24.548124999999999</fb>
    <v>200</v>
  </rv>
  <rv s="1">
    <fb>18.006625</fb>
    <v>200</v>
  </rv>
  <rv s="74">
    <v>395</v>
    <v>May 3 weather (daily)</v>
    <v>77</v>
    <v>396</v>
    <v>May 3</v>
    <v>9632</v>
    <v>9652</v>
    <v>9653</v>
    <v>9654</v>
    <v>9655</v>
    <v>9656</v>
    <v>7131</v>
    <v>May 3 weather (daily)</v>
  </rv>
  <rv s="1">
    <fb>28.667624999999997</fb>
    <v>200</v>
  </rv>
  <rv s="1">
    <fb>21.172125000000001</fb>
    <v>200</v>
  </rv>
  <rv s="1">
    <fb>8.2575757575757566E-2</fb>
    <v>200</v>
  </rv>
  <rv s="1">
    <fb>24.556625</fb>
    <v>200</v>
  </rv>
  <rv s="1">
    <fb>18.179500000000001</fb>
    <v>200</v>
  </rv>
  <rv s="74">
    <v>395</v>
    <v>May 4 weather (daily)</v>
    <v>77</v>
    <v>396</v>
    <v>May 4</v>
    <v>6586</v>
    <v>9658</v>
    <v>9659</v>
    <v>9660</v>
    <v>9661</v>
    <v>9662</v>
    <v>7131</v>
    <v>May 4 weather (daily)</v>
  </rv>
  <rv s="1">
    <fb>28.458500000000004</fb>
    <v>200</v>
  </rv>
  <rv s="1">
    <fb>21.276624999999999</fb>
    <v>200</v>
  </rv>
  <rv s="1">
    <fb>0.10671641791044775</fb>
    <v>200</v>
  </rv>
  <rv s="1">
    <fb>24.509875000000001</fb>
    <v>200</v>
  </rv>
  <rv s="1">
    <fb>17.624124999999999</fb>
    <v>200</v>
  </rv>
  <rv s="74">
    <v>395</v>
    <v>May 5 weather (daily)</v>
    <v>77</v>
    <v>396</v>
    <v>May 5</v>
    <v>6514</v>
    <v>9664</v>
    <v>9665</v>
    <v>9666</v>
    <v>9667</v>
    <v>9668</v>
    <v>7198</v>
    <v>May 5 weather (daily)</v>
  </rv>
  <rv s="1">
    <fb>28.587125000000004</fb>
    <v>200</v>
  </rv>
  <rv s="1">
    <fb>21.328250000000004</fb>
    <v>200</v>
  </rv>
  <rv s="1">
    <fb>6.9850746268656713E-2</fb>
    <v>200</v>
  </rv>
  <rv s="1">
    <fb>24.603000000000002</fb>
    <v>200</v>
  </rv>
  <rv s="1">
    <fb>18.586625000000002</fb>
    <v>200</v>
  </rv>
  <rv s="74">
    <v>395</v>
    <v>May 6 weather (daily)</v>
    <v>77</v>
    <v>396</v>
    <v>May 6</v>
    <v>6514</v>
    <v>9670</v>
    <v>9671</v>
    <v>9672</v>
    <v>9673</v>
    <v>9674</v>
    <v>7361</v>
    <v>May 6 weather (daily)</v>
  </rv>
  <rv s="1">
    <fb>28.535625</fb>
    <v>200</v>
  </rv>
  <rv s="1">
    <fb>21.47</fb>
    <v>200</v>
  </rv>
  <rv s="1">
    <fb>8.9090909090909109E-2</fb>
    <v>200</v>
  </rv>
  <rv s="1">
    <fb>24.621000000000002</fb>
    <v>200</v>
  </rv>
  <rv s="1">
    <fb>18.892875</fb>
    <v>200</v>
  </rv>
  <rv s="74">
    <v>395</v>
    <v>May 7 weather (daily)</v>
    <v>77</v>
    <v>396</v>
    <v>May 7</v>
    <v>6527</v>
    <v>9676</v>
    <v>9677</v>
    <v>9678</v>
    <v>9679</v>
    <v>9680</v>
    <v>7419</v>
    <v>May 7 weather (daily)</v>
  </rv>
  <rv s="1">
    <fb>28.659375000000001</fb>
    <v>200</v>
  </rv>
  <rv s="1">
    <fb>21.4055</fb>
    <v>200</v>
  </rv>
  <rv s="1">
    <fb>7.2903225806451602E-2</fb>
    <v>200</v>
  </rv>
  <rv s="1">
    <fb>24.688749999999999</fb>
    <v>200</v>
  </rv>
  <rv s="1">
    <fb>19.386000000000003</fb>
    <v>200</v>
  </rv>
  <rv s="74">
    <v>395</v>
    <v>May 8 weather (daily)</v>
    <v>77</v>
    <v>396</v>
    <v>May 8</v>
    <v>6527</v>
    <v>9682</v>
    <v>9683</v>
    <v>9684</v>
    <v>9685</v>
    <v>9686</v>
    <v>7419</v>
    <v>May 8 weather (daily)</v>
  </rv>
  <rv s="1">
    <fb>28.750124999999997</fb>
    <v>200</v>
  </rv>
  <rv s="1">
    <fb>21.254124999999998</fb>
    <v>200</v>
  </rv>
  <rv s="1">
    <fb>6.7460317460317429E-2</fb>
    <v>200</v>
  </rv>
  <rv s="1">
    <fb>24.688125000000003</fb>
    <v>200</v>
  </rv>
  <rv s="1">
    <fb>18.474250000000001</fb>
    <v>200</v>
  </rv>
  <rv s="74">
    <v>395</v>
    <v>May 9 weather (daily)</v>
    <v>77</v>
    <v>396</v>
    <v>May 9</v>
    <v>6527</v>
    <v>9688</v>
    <v>9689</v>
    <v>9690</v>
    <v>9691</v>
    <v>9692</v>
    <v>7216</v>
    <v>May 9 weather (daily)</v>
  </rv>
  <rv s="1">
    <fb>28.939624999999999</fb>
    <v>200</v>
  </rv>
  <rv s="1">
    <fb>21.471</fb>
    <v>200</v>
  </rv>
  <rv s="1">
    <fb>7.1969696969696989E-2</fb>
    <v>200</v>
  </rv>
  <rv s="1">
    <fb>24.806374999999999</fb>
    <v>200</v>
  </rv>
  <rv s="1">
    <fb>17.72325</fb>
    <v>200</v>
  </rv>
  <rv s="74">
    <v>395</v>
    <v>May 10 weather (daily)</v>
    <v>77</v>
    <v>396</v>
    <v>May 10</v>
    <v>6527</v>
    <v>9694</v>
    <v>9695</v>
    <v>9696</v>
    <v>9697</v>
    <v>9698</v>
    <v>7520</v>
    <v>May 10 weather (daily)</v>
  </rv>
  <rv s="1">
    <fb>29.006375000000002</fb>
    <v>200</v>
  </rv>
  <rv s="1">
    <fb>21.413125000000001</fb>
    <v>200</v>
  </rv>
  <rv s="1">
    <fb>6.0153846153846155E-2</fb>
    <v>200</v>
  </rv>
  <rv s="1">
    <fb>24.925875000000001</fb>
    <v>200</v>
  </rv>
  <rv s="1">
    <fb>17.811875000000001</fb>
    <v>200</v>
  </rv>
  <rv s="74">
    <v>395</v>
    <v>May 11 weather (daily)</v>
    <v>77</v>
    <v>396</v>
    <v>May 11</v>
    <v>6514</v>
    <v>9700</v>
    <v>9701</v>
    <v>9702</v>
    <v>9703</v>
    <v>9704</v>
    <v>7520</v>
    <v>May 11 weather (daily)</v>
  </rv>
  <rv s="1">
    <fb>28.95025</fb>
    <v>200</v>
  </rv>
  <rv s="1">
    <fb>21.501875000000002</fb>
    <v>200</v>
  </rv>
  <rv s="1">
    <fb>0.25184615384615389</fb>
    <v>200</v>
  </rv>
  <rv s="1">
    <fb>24.964999999999996</fb>
    <v>200</v>
  </rv>
  <rv s="1">
    <fb>18.402000000000001</fb>
    <v>200</v>
  </rv>
  <rv s="74">
    <v>395</v>
    <v>May 12 weather (daily)</v>
    <v>77</v>
    <v>396</v>
    <v>May 12</v>
    <v>6514</v>
    <v>9706</v>
    <v>9707</v>
    <v>9708</v>
    <v>9709</v>
    <v>9710</v>
    <v>7216</v>
    <v>May 12 weather (daily)</v>
  </rv>
  <rv s="1">
    <fb>28.84525</fb>
    <v>200</v>
  </rv>
  <rv s="1">
    <fb>21.621499999999997</fb>
    <v>200</v>
  </rv>
  <rv s="1">
    <fb>0.1707936507936508</fb>
    <v>200</v>
  </rv>
  <rv s="1">
    <fb>24.917250000000003</fb>
    <v>200</v>
  </rv>
  <rv s="1">
    <fb>18.038374999999998</fb>
    <v>200</v>
  </rv>
  <rv s="74">
    <v>395</v>
    <v>May 13 weather (daily)</v>
    <v>77</v>
    <v>396</v>
    <v>May 13</v>
    <v>6514</v>
    <v>9712</v>
    <v>9713</v>
    <v>9714</v>
    <v>9715</v>
    <v>9716</v>
    <v>7180</v>
    <v>May 13 weather (daily)</v>
  </rv>
  <rv s="1">
    <fb>28.966250000000002</fb>
    <v>200</v>
  </rv>
  <rv s="1">
    <fb>21.624000000000002</fb>
    <v>200</v>
  </rv>
  <rv s="1">
    <fb>0.30676923076923079</fb>
    <v>200</v>
  </rv>
  <rv s="1">
    <fb>17.552375000000001</fb>
    <v>200</v>
  </rv>
  <rv s="74">
    <v>395</v>
    <v>May 14 weather (daily)</v>
    <v>77</v>
    <v>396</v>
    <v>May 14</v>
    <v>6527</v>
    <v>9718</v>
    <v>9719</v>
    <v>9720</v>
    <v>6196</v>
    <v>9721</v>
    <v>7180</v>
    <v>May 14 weather (daily)</v>
  </rv>
  <rv s="1">
    <fb>28.957874999999994</fb>
    <v>200</v>
  </rv>
  <rv s="1">
    <fb>21.452750000000002</fb>
    <v>200</v>
  </rv>
  <rv s="1">
    <fb>0.13825396825396824</fb>
    <v>200</v>
  </rv>
  <rv s="1">
    <fb>24.8675</fb>
    <v>200</v>
  </rv>
  <rv s="1">
    <fb>17.552500000000002</fb>
    <v>200</v>
  </rv>
  <rv s="74">
    <v>395</v>
    <v>May 15 weather (daily)</v>
    <v>77</v>
    <v>396</v>
    <v>May 15</v>
    <v>6514</v>
    <v>9723</v>
    <v>9724</v>
    <v>9725</v>
    <v>9726</v>
    <v>9727</v>
    <v>7180</v>
    <v>May 15 weather (daily)</v>
  </rv>
  <rv s="1">
    <fb>28.888500000000001</fb>
    <v>200</v>
  </rv>
  <rv s="1">
    <fb>21.583375</fb>
    <v>200</v>
  </rv>
  <rv s="1">
    <fb>0.12828124999999996</fb>
    <v>200</v>
  </rv>
  <rv s="1">
    <fb>24.924124999999997</fb>
    <v>200</v>
  </rv>
  <rv s="1">
    <fb>17.80425000000001</fb>
    <v>200</v>
  </rv>
  <rv s="74">
    <v>395</v>
    <v>May 16 weather (daily)</v>
    <v>77</v>
    <v>396</v>
    <v>May 16</v>
    <v>6527</v>
    <v>9729</v>
    <v>9730</v>
    <v>9731</v>
    <v>9732</v>
    <v>9733</v>
    <v>7131</v>
    <v>May 16 weather (daily)</v>
  </rv>
  <rv s="1">
    <fb>29.10575</fb>
    <v>200</v>
  </rv>
  <rv s="1">
    <fb>21.76125</fb>
    <v>200</v>
  </rv>
  <rv s="1">
    <fb>7.9508196721311472E-2</fb>
    <v>200</v>
  </rv>
  <rv s="1">
    <fb>25.03575</fb>
    <v>200</v>
  </rv>
  <rv s="1">
    <fb>18.388875000000002</fb>
    <v>200</v>
  </rv>
  <rv s="74">
    <v>395</v>
    <v>May 17 weather (daily)</v>
    <v>77</v>
    <v>396</v>
    <v>May 17</v>
    <v>6527</v>
    <v>9735</v>
    <v>9736</v>
    <v>9737</v>
    <v>9738</v>
    <v>9739</v>
    <v>7419</v>
    <v>May 17 weather (daily)</v>
  </rv>
  <rv s="1">
    <fb>29.167000000000002</fb>
    <v>200</v>
  </rv>
  <rv s="1">
    <fb>21.654125000000001</fb>
    <v>200</v>
  </rv>
  <rv s="1">
    <fb>9.0606060606060607E-2</fb>
    <v>200</v>
  </rv>
  <rv s="1">
    <fb>25.060874999999999</fb>
    <v>200</v>
  </rv>
  <rv s="1">
    <fb>18.276250000000001</fb>
    <v>200</v>
  </rv>
  <rv s="74">
    <v>395</v>
    <v>May 18 weather (daily)</v>
    <v>77</v>
    <v>396</v>
    <v>May 18</v>
    <v>6514</v>
    <v>9741</v>
    <v>9742</v>
    <v>9743</v>
    <v>9744</v>
    <v>9745</v>
    <v>7513</v>
    <v>May 18 weather (daily)</v>
  </rv>
  <rv s="1">
    <fb>29.100249999999999</fb>
    <v>200</v>
  </rv>
  <rv s="1">
    <fb>21.936374999999998</fb>
    <v>200</v>
  </rv>
  <rv s="1">
    <fb>2.475409836065574E-2</fb>
    <v>200</v>
  </rv>
  <rv s="1">
    <fb>25.160249999999998</fb>
    <v>200</v>
  </rv>
  <rv s="1">
    <fb>18.528749999999999</fb>
    <v>200</v>
  </rv>
  <rv s="74">
    <v>395</v>
    <v>May 19 weather (daily)</v>
    <v>77</v>
    <v>396</v>
    <v>May 19</v>
    <v>6514</v>
    <v>9747</v>
    <v>9748</v>
    <v>9749</v>
    <v>9750</v>
    <v>9751</v>
    <v>7513</v>
    <v>May 19 weather (daily)</v>
  </rv>
  <rv s="1">
    <fb>29.254999999999995</fb>
    <v>200</v>
  </rv>
  <rv s="1">
    <fb>21.8155</fb>
    <v>200</v>
  </rv>
  <rv s="1">
    <fb>6.6666666666666652E-2</fb>
    <v>200</v>
  </rv>
  <rv s="1">
    <fb>25.155250000000002</fb>
    <v>200</v>
  </rv>
  <rv s="1">
    <fb>18.346</fb>
    <v>200</v>
  </rv>
  <rv s="74">
    <v>395</v>
    <v>May 20 weather (daily)</v>
    <v>77</v>
    <v>396</v>
    <v>May 20</v>
    <v>6527</v>
    <v>9753</v>
    <v>9754</v>
    <v>9755</v>
    <v>9756</v>
    <v>9757</v>
    <v>7131</v>
    <v>May 20 weather (daily)</v>
  </rv>
  <rv s="1">
    <fb>32.39</fb>
    <v>200</v>
  </rv>
  <rv s="1">
    <fb>29.272500000000001</fb>
    <v>200</v>
  </rv>
  <rv s="1">
    <fb>21.761374999999997</fb>
    <v>200</v>
  </rv>
  <rv s="1">
    <fb>5.7014925373134323E-2</fb>
    <v>200</v>
  </rv>
  <rv s="1">
    <fb>25.128250000000001</fb>
    <v>200</v>
  </rv>
  <rv s="1">
    <fb>17.686874999999997</fb>
    <v>200</v>
  </rv>
  <rv s="74">
    <v>395</v>
    <v>May 21 weather (daily)</v>
    <v>77</v>
    <v>396</v>
    <v>May 21</v>
    <v>9759</v>
    <v>9760</v>
    <v>9761</v>
    <v>9762</v>
    <v>9763</v>
    <v>9764</v>
    <v>7131</v>
    <v>May 21 weather (daily)</v>
  </rv>
  <rv s="1">
    <fb>33</fb>
    <v>200</v>
  </rv>
  <rv s="1">
    <fb>29.276499999999999</fb>
    <v>200</v>
  </rv>
  <rv s="1">
    <fb>21.763249999999999</fb>
    <v>200</v>
  </rv>
  <rv s="1">
    <fb>7.0757575757575755E-2</fb>
    <v>200</v>
  </rv>
  <rv s="1">
    <fb>25.213374999999999</fb>
    <v>200</v>
  </rv>
  <rv s="1">
    <fb>17.336874999999999</fb>
    <v>200</v>
  </rv>
  <rv s="74">
    <v>395</v>
    <v>May 22 weather (daily)</v>
    <v>77</v>
    <v>396</v>
    <v>May 22</v>
    <v>9766</v>
    <v>9767</v>
    <v>9768</v>
    <v>9769</v>
    <v>9770</v>
    <v>9771</v>
    <v>7266</v>
    <v>May 22 weather (daily)</v>
  </rv>
  <rv s="1">
    <fb>29.458375</fb>
    <v>200</v>
  </rv>
  <rv s="1">
    <fb>21.739875000000001</fb>
    <v>200</v>
  </rv>
  <rv s="1">
    <fb>6.5555555555555534E-2</fb>
    <v>200</v>
  </rv>
  <rv s="1">
    <fb>25.21425</fb>
    <v>200</v>
  </rv>
  <rv s="1">
    <fb>17.666</fb>
    <v>200</v>
  </rv>
  <rv s="74">
    <v>395</v>
    <v>May 23 weather (daily)</v>
    <v>77</v>
    <v>396</v>
    <v>May 23</v>
    <v>6547</v>
    <v>9773</v>
    <v>9774</v>
    <v>9775</v>
    <v>9776</v>
    <v>9777</v>
    <v>7513</v>
    <v>May 23 weather (daily)</v>
  </rv>
  <rv s="1">
    <fb>29.411874999999998</fb>
    <v>200</v>
  </rv>
  <rv s="1">
    <fb>21.717750000000002</fb>
    <v>200</v>
  </rv>
  <rv s="1">
    <fb>0.1471212121212121</fb>
    <v>200</v>
  </rv>
  <rv s="1">
    <fb>25.307375</fb>
    <v>200</v>
  </rv>
  <rv s="1">
    <fb>18.404249999999998</fb>
    <v>200</v>
  </rv>
  <rv s="74">
    <v>395</v>
    <v>May 24 weather (daily)</v>
    <v>77</v>
    <v>396</v>
    <v>May 24</v>
    <v>6547</v>
    <v>9779</v>
    <v>9780</v>
    <v>9781</v>
    <v>9782</v>
    <v>9783</v>
    <v>7419</v>
    <v>May 24 weather (daily)</v>
  </rv>
  <rv s="1">
    <fb>29.397124999999999</fb>
    <v>200</v>
  </rv>
  <rv s="1">
    <fb>21.910625</fb>
    <v>200</v>
  </rv>
  <rv s="1">
    <fb>1.4328358208955226E-2</fb>
    <v>200</v>
  </rv>
  <rv s="1">
    <fb>25.297000000000001</fb>
    <v>200</v>
  </rv>
  <rv s="1">
    <fb>18.585000000000001</fb>
    <v>200</v>
  </rv>
  <rv s="74">
    <v>395</v>
    <v>May 25 weather (daily)</v>
    <v>77</v>
    <v>396</v>
    <v>May 25</v>
    <v>6514</v>
    <v>9785</v>
    <v>9786</v>
    <v>9787</v>
    <v>9788</v>
    <v>9789</v>
    <v>7374</v>
    <v>May 25 weather (daily)</v>
  </rv>
  <rv s="1">
    <fb>29.307749999999999</fb>
    <v>200</v>
  </rv>
  <rv s="1">
    <fb>21.917250000000003</fb>
    <v>200</v>
  </rv>
  <rv s="1">
    <fb>5.6615384615384616E-2</fb>
    <v>200</v>
  </rv>
  <rv s="1">
    <fb>25.225625000000001</fb>
    <v>200</v>
  </rv>
  <rv s="1">
    <fb>18.462124999999997</fb>
    <v>200</v>
  </rv>
  <rv s="74">
    <v>395</v>
    <v>May 26 weather (daily)</v>
    <v>77</v>
    <v>396</v>
    <v>May 26</v>
    <v>9362</v>
    <v>9791</v>
    <v>9792</v>
    <v>9793</v>
    <v>9794</v>
    <v>9795</v>
    <v>7273</v>
    <v>May 26 weather (daily)</v>
  </rv>
  <rv s="1">
    <fb>29.349374999999998</fb>
    <v>200</v>
  </rv>
  <rv s="1">
    <fb>22.096625</fb>
    <v>200</v>
  </rv>
  <rv s="1">
    <fb>3.9848484848484848E-2</fb>
    <v>200</v>
  </rv>
  <rv s="1">
    <fb>25.360875</fb>
    <v>200</v>
  </rv>
  <rv s="1">
    <fb>17.619250000000001</fb>
    <v>200</v>
  </rv>
  <rv s="74">
    <v>395</v>
    <v>May 27 weather (daily)</v>
    <v>77</v>
    <v>396</v>
    <v>May 27</v>
    <v>6514</v>
    <v>9797</v>
    <v>9798</v>
    <v>9799</v>
    <v>9800</v>
    <v>9801</v>
    <v>7273</v>
    <v>May 27 weather (daily)</v>
  </rv>
  <rv s="1">
    <fb>29.432624999999994</fb>
    <v>200</v>
  </rv>
  <rv s="1">
    <fb>22.075749999999999</fb>
    <v>200</v>
  </rv>
  <rv s="1">
    <fb>1.3538461538461541E-2</fb>
    <v>200</v>
  </rv>
  <rv s="1">
    <fb>25.429750000000002</fb>
    <v>200</v>
  </rv>
  <rv s="1">
    <fb>17.768125000000005</fb>
    <v>200</v>
  </rv>
  <rv s="74">
    <v>395</v>
    <v>May 28 weather (daily)</v>
    <v>77</v>
    <v>396</v>
    <v>May 28</v>
    <v>6514</v>
    <v>9803</v>
    <v>9804</v>
    <v>9805</v>
    <v>9806</v>
    <v>9807</v>
    <v>7374</v>
    <v>May 28 weather (daily)</v>
  </rv>
  <rv s="1">
    <fb>29.5685</fb>
    <v>200</v>
  </rv>
  <rv s="1">
    <fb>22.123124999999998</fb>
    <v>200</v>
  </rv>
  <rv s="1">
    <fb>6.7538461538461547E-2</fb>
    <v>200</v>
  </rv>
  <rv s="1">
    <fb>25.452750000000002</fb>
    <v>200</v>
  </rv>
  <rv s="1">
    <fb>17.67775</fb>
    <v>200</v>
  </rv>
  <rv s="74">
    <v>395</v>
    <v>May 29 weather (daily)</v>
    <v>77</v>
    <v>396</v>
    <v>May 29</v>
    <v>9759</v>
    <v>9809</v>
    <v>9810</v>
    <v>9811</v>
    <v>9812</v>
    <v>9813</v>
    <v>7374</v>
    <v>May 29 weather (daily)</v>
  </rv>
  <rv s="1">
    <fb>29.708874999999999</fb>
    <v>200</v>
  </rv>
  <rv s="1">
    <fb>22.175875000000001</fb>
    <v>200</v>
  </rv>
  <rv s="1">
    <fb>4.4057971014492756E-2</fb>
    <v>200</v>
  </rv>
  <rv s="1">
    <fb>25.585999999999999</fb>
    <v>200</v>
  </rv>
  <rv s="1">
    <fb>17.679750000000002</fb>
    <v>200</v>
  </rv>
  <rv s="74">
    <v>395</v>
    <v>May 30 weather (daily)</v>
    <v>77</v>
    <v>396</v>
    <v>May 30</v>
    <v>6567</v>
    <v>9815</v>
    <v>9816</v>
    <v>9817</v>
    <v>9818</v>
    <v>9819</v>
    <v>7228</v>
    <v>May 30 weather (daily)</v>
  </rv>
  <rv s="1">
    <fb>29.820749999999997</fb>
    <v>200</v>
  </rv>
  <rv s="1">
    <fb>22.173125000000002</fb>
    <v>200</v>
  </rv>
  <rv s="1">
    <fb>2.2272727272727277E-2</fb>
    <v>200</v>
  </rv>
  <rv s="1">
    <fb>25.670625000000001</fb>
    <v>200</v>
  </rv>
  <rv s="1">
    <fb>18.161000000000001</fb>
    <v>200</v>
  </rv>
  <rv s="74">
    <v>395</v>
    <v>May 31 weather (daily)</v>
    <v>77</v>
    <v>396</v>
    <v>May 31</v>
    <v>6567</v>
    <v>9821</v>
    <v>9822</v>
    <v>9823</v>
    <v>9824</v>
    <v>9825</v>
    <v>7228</v>
    <v>May 31 weather (daily)</v>
  </rv>
  <rv s="1">
    <fb>29.873580246913583</fb>
    <v>200</v>
  </rv>
  <rv s="1">
    <fb>22.054320987654322</fb>
    <v>200</v>
  </rv>
  <rv s="1">
    <fb>5.5294117647058827E-2</fb>
    <v>200</v>
  </rv>
  <rv s="1">
    <fb>25.573333333333334</fb>
    <v>200</v>
  </rv>
  <rv s="1">
    <fb>17.894074074074076</fb>
    <v>200</v>
  </rv>
  <rv s="74">
    <v>395</v>
    <v>June 1 weather (daily)</v>
    <v>77</v>
    <v>396</v>
    <v>June 1</v>
    <v>6715</v>
    <v>9827</v>
    <v>9828</v>
    <v>9829</v>
    <v>9830</v>
    <v>9831</v>
    <v>7228</v>
    <v>June 1 weather (daily)</v>
  </rv>
  <rv s="1">
    <fb>29.830987654320985</fb>
    <v>200</v>
  </rv>
  <rv s="1">
    <fb>22.25</fb>
    <v>200</v>
  </rv>
  <rv s="1">
    <fb>3.3593749999999999E-2</fb>
    <v>200</v>
  </rv>
  <rv s="1">
    <fb>25.71962962962963</fb>
    <v>200</v>
  </rv>
  <rv s="1">
    <fb>18.55641975308642</fb>
    <v>200</v>
  </rv>
  <rv s="74">
    <v>395</v>
    <v>June 2 weather (daily)</v>
    <v>77</v>
    <v>396</v>
    <v>June 2</v>
    <v>6547</v>
    <v>9833</v>
    <v>9834</v>
    <v>9835</v>
    <v>9836</v>
    <v>9837</v>
    <v>7228</v>
    <v>June 2 weather (daily)</v>
  </rv>
  <rv s="1">
    <fb>29.887407407407409</fb>
    <v>200</v>
  </rv>
  <rv s="1">
    <fb>22.29148148148148</fb>
    <v>200</v>
  </rv>
  <rv s="1">
    <fb>7.4193548387096785E-3</fb>
    <v>200</v>
  </rv>
  <rv s="1">
    <fb>25.831728395061727</fb>
    <v>200</v>
  </rv>
  <rv s="1">
    <fb>18.851234567901233</fb>
    <v>200</v>
  </rv>
  <rv s="74">
    <v>395</v>
    <v>June 3 weather (daily)</v>
    <v>77</v>
    <v>396</v>
    <v>June 3</v>
    <v>6547</v>
    <v>9839</v>
    <v>9840</v>
    <v>9841</v>
    <v>9842</v>
    <v>9843</v>
    <v>7228</v>
    <v>June 3 weather (daily)</v>
  </rv>
  <rv s="1">
    <fb>29.874938271604936</fb>
    <v>200</v>
  </rv>
  <rv s="1">
    <fb>22.424567901234568</fb>
    <v>200</v>
  </rv>
  <rv s="1">
    <fb>6.0819672131147549E-2</fb>
    <v>200</v>
  </rv>
  <rv s="1">
    <fb>25.77148148148148</fb>
    <v>200</v>
  </rv>
  <rv s="1">
    <fb>18.657407407407408</fb>
    <v>200</v>
  </rv>
  <rv s="74">
    <v>395</v>
    <v>June 4 weather (daily)</v>
    <v>77</v>
    <v>396</v>
    <v>June 4</v>
    <v>6514</v>
    <v>9845</v>
    <v>9846</v>
    <v>9847</v>
    <v>9848</v>
    <v>9849</v>
    <v>7292</v>
    <v>June 4 weather (daily)</v>
  </rv>
  <rv s="1">
    <fb>29.891481481481481</fb>
    <v>200</v>
  </rv>
  <rv s="1">
    <fb>22.564567901234568</fb>
    <v>200</v>
  </rv>
  <rv s="1">
    <fb>7.1515151515151532E-2</fb>
    <v>200</v>
  </rv>
  <rv s="1">
    <fb>25.849876543209877</fb>
    <v>200</v>
  </rv>
  <rv s="1">
    <fb>19.228395061728396</fb>
    <v>200</v>
  </rv>
  <rv s="74">
    <v>395</v>
    <v>June 5 weather (daily)</v>
    <v>77</v>
    <v>396</v>
    <v>June 5</v>
    <v>6567</v>
    <v>9851</v>
    <v>9852</v>
    <v>9853</v>
    <v>9854</v>
    <v>9855</v>
    <v>7192</v>
    <v>June 5 weather (daily)</v>
  </rv>
  <rv s="1">
    <fb>29.986172839506175</fb>
    <v>200</v>
  </rv>
  <rv s="1">
    <fb>22.746543209876542</fb>
    <v>200</v>
  </rv>
  <rv s="1">
    <fb>6.6969696969696957E-2</fb>
    <v>200</v>
  </rv>
  <rv s="1">
    <fb>25.924197530864198</fb>
    <v>200</v>
  </rv>
  <rv s="1">
    <fb>19.820864197530863</fb>
    <v>200</v>
  </rv>
  <rv s="74">
    <v>395</v>
    <v>June 6 weather (daily)</v>
    <v>77</v>
    <v>396</v>
    <v>June 6</v>
    <v>6547</v>
    <v>9857</v>
    <v>9858</v>
    <v>9859</v>
    <v>9860</v>
    <v>9861</v>
    <v>7374</v>
    <v>June 6 weather (daily)</v>
  </rv>
  <rv s="1">
    <fb>29.887901234567902</fb>
    <v>200</v>
  </rv>
  <rv s="1">
    <fb>22.752716049382713</fb>
    <v>200</v>
  </rv>
  <rv s="1">
    <fb>1.7846153846153845E-2</fb>
    <v>200</v>
  </rv>
  <rv s="1">
    <fb>25.980864197530863</fb>
    <v>200</v>
  </rv>
  <rv s="1">
    <fb>19.368395061728393</fb>
    <v>200</v>
  </rv>
  <rv s="74">
    <v>395</v>
    <v>June 7 weather (daily)</v>
    <v>77</v>
    <v>396</v>
    <v>June 7</v>
    <v>6514</v>
    <v>9863</v>
    <v>9864</v>
    <v>9865</v>
    <v>9866</v>
    <v>9867</v>
    <v>7228</v>
    <v>June 7 weather (daily)</v>
  </rv>
  <rv s="1">
    <fb>30.042839506172843</fb>
    <v>200</v>
  </rv>
  <rv s="1">
    <fb>22.82135802469136</fb>
    <v>200</v>
  </rv>
  <rv s="1">
    <fb>1.4262295081967214E-2</fb>
    <v>200</v>
  </rv>
  <rv s="1">
    <fb>26.081728395061727</fb>
    <v>200</v>
  </rv>
  <rv s="1">
    <fb>19.777037037037037</fb>
    <v>200</v>
  </rv>
  <rv s="74">
    <v>395</v>
    <v>June 8 weather (daily)</v>
    <v>77</v>
    <v>396</v>
    <v>June 8</v>
    <v>6547</v>
    <v>9869</v>
    <v>9870</v>
    <v>9871</v>
    <v>9872</v>
    <v>9873</v>
    <v>7419</v>
    <v>June 8 weather (daily)</v>
  </rv>
  <rv s="1">
    <fb>30.114814814814817</fb>
    <v>200</v>
  </rv>
  <rv s="1">
    <fb>22.822839506172841</fb>
    <v>200</v>
  </rv>
  <rv s="1">
    <fb>1.8196721311475414E-2</fb>
    <v>200</v>
  </rv>
  <rv s="1">
    <fb>26.103703703703705</fb>
    <v>200</v>
  </rv>
  <rv s="1">
    <fb>20.006543209876547</fb>
    <v>200</v>
  </rv>
  <rv s="1">
    <fb>20.22</fb>
    <v>200</v>
  </rv>
  <rv s="74">
    <v>395</v>
    <v>June 9 weather (daily)</v>
    <v>77</v>
    <v>396</v>
    <v>June 9</v>
    <v>6567</v>
    <v>9875</v>
    <v>9876</v>
    <v>9877</v>
    <v>9878</v>
    <v>9879</v>
    <v>9880</v>
    <v>June 9 weather (daily)</v>
  </rv>
  <rv s="1">
    <fb>30.016790123456786</fb>
    <v>200</v>
  </rv>
  <rv s="1">
    <fb>22.831234567901234</fb>
    <v>200</v>
  </rv>
  <rv s="1">
    <fb>8.8888888888888889E-3</fb>
    <v>200</v>
  </rv>
  <rv s="1">
    <fb>25.995185185185182</fb>
    <v>200</v>
  </rv>
  <rv s="1">
    <fb>20.149753086419754</fb>
    <v>200</v>
  </rv>
  <rv s="1">
    <fb>19.61</fb>
    <v>200</v>
  </rv>
  <rv s="74">
    <v>395</v>
    <v>June 10 weather (daily)</v>
    <v>77</v>
    <v>396</v>
    <v>June 10</v>
    <v>9766</v>
    <v>9882</v>
    <v>9883</v>
    <v>9884</v>
    <v>9885</v>
    <v>9886</v>
    <v>9887</v>
    <v>June 10 weather (daily)</v>
  </rv>
  <rv s="1">
    <fb>30.097283950617285</fb>
    <v>200</v>
  </rv>
  <rv s="1">
    <fb>22.8079012345679</fb>
    <v>200</v>
  </rv>
  <rv s="1">
    <fb>1.6349206349206349E-2</fb>
    <v>200</v>
  </rv>
  <rv s="1">
    <fb>25.999135802469141</fb>
    <v>200</v>
  </rv>
  <rv s="1">
    <fb>19.962839506172841</fb>
    <v>200</v>
  </rv>
  <rv s="74">
    <v>395</v>
    <v>June 11 weather (daily)</v>
    <v>77</v>
    <v>396</v>
    <v>June 11</v>
    <v>6567</v>
    <v>9889</v>
    <v>9890</v>
    <v>9891</v>
    <v>9892</v>
    <v>9893</v>
    <v>7374</v>
    <v>June 11 weather (daily)</v>
  </rv>
  <rv s="1">
    <fb>30.14777777777778</fb>
    <v>200</v>
  </rv>
  <rv s="1">
    <fb>22.954074074074075</fb>
    <v>200</v>
  </rv>
  <rv s="1">
    <fb>2.4603174603174606E-2</fb>
    <v>200</v>
  </rv>
  <rv s="1">
    <fb>26.100617283950619</fb>
    <v>200</v>
  </rv>
  <rv s="1">
    <fb>19.832592592592594</fb>
    <v>200</v>
  </rv>
  <rv s="74">
    <v>395</v>
    <v>June 12 weather (daily)</v>
    <v>77</v>
    <v>396</v>
    <v>June 12</v>
    <v>6567</v>
    <v>9895</v>
    <v>9896</v>
    <v>9897</v>
    <v>9898</v>
    <v>9899</v>
    <v>7192</v>
    <v>June 12 weather (daily)</v>
  </rv>
  <rv s="1">
    <fb>29.935185185185187</fb>
    <v>200</v>
  </rv>
  <rv s="1">
    <fb>22.825185185185187</fb>
    <v>200</v>
  </rv>
  <rv s="1">
    <fb>4.7656250000000004E-2</fb>
    <v>200</v>
  </rv>
  <rv s="1">
    <fb>25.970987654320989</fb>
    <v>200</v>
  </rv>
  <rv s="1">
    <fb>19.729753086419752</fb>
    <v>200</v>
  </rv>
  <rv s="74">
    <v>395</v>
    <v>June 13 weather (daily)</v>
    <v>77</v>
    <v>396</v>
    <v>June 13</v>
    <v>6567</v>
    <v>9901</v>
    <v>9902</v>
    <v>9903</v>
    <v>9904</v>
    <v>9905</v>
    <v>7192</v>
    <v>June 13 weather (daily)</v>
  </rv>
  <rv s="1">
    <fb>30.087407407407412</fb>
    <v>200</v>
  </rv>
  <rv s="1">
    <fb>22.82469135802469</fb>
    <v>200</v>
  </rv>
  <rv s="1">
    <fb>3.1343283582089564E-2</fb>
    <v>200</v>
  </rv>
  <rv s="1">
    <fb>25.999506172839506</fb>
    <v>200</v>
  </rv>
  <rv s="1">
    <fb>19.599012345679011</fb>
    <v>200</v>
  </rv>
  <rv s="74">
    <v>395</v>
    <v>June 14 weather (daily)</v>
    <v>77</v>
    <v>396</v>
    <v>June 14</v>
    <v>6567</v>
    <v>9907</v>
    <v>9908</v>
    <v>9909</v>
    <v>9910</v>
    <v>9911</v>
    <v>7192</v>
    <v>June 14 weather (daily)</v>
  </rv>
  <rv s="1">
    <fb>30.100370370370371</fb>
    <v>200</v>
  </rv>
  <rv s="1">
    <fb>22.991358024691358</fb>
    <v>200</v>
  </rv>
  <rv s="1">
    <fb>1.0322580645161292E-2</fb>
    <v>200</v>
  </rv>
  <rv s="1">
    <fb>26.185061728395066</fb>
    <v>200</v>
  </rv>
  <rv s="1">
    <fb>20.31061728395062</fb>
    <v>200</v>
  </rv>
  <rv s="74">
    <v>395</v>
    <v>June 15 weather (daily)</v>
    <v>77</v>
    <v>396</v>
    <v>June 15</v>
    <v>6567</v>
    <v>9913</v>
    <v>9914</v>
    <v>9915</v>
    <v>9916</v>
    <v>9917</v>
    <v>6037</v>
    <v>June 15 weather (daily)</v>
  </rv>
  <rv s="1">
    <fb>30.081975308641972</fb>
    <v>200</v>
  </rv>
  <rv s="1">
    <fb>22.827530864197531</fb>
    <v>200</v>
  </rv>
  <rv s="1">
    <fb>6.5781249999999986E-2</fb>
    <v>200</v>
  </rv>
  <rv s="1">
    <fb>26.034444444444443</fb>
    <v>200</v>
  </rv>
  <rv s="1">
    <fb>19.732345679012344</fb>
    <v>200</v>
  </rv>
  <rv s="74">
    <v>395</v>
    <v>June 16 weather (daily)</v>
    <v>77</v>
    <v>396</v>
    <v>June 16</v>
    <v>6567</v>
    <v>9919</v>
    <v>9920</v>
    <v>9921</v>
    <v>9922</v>
    <v>9923</v>
    <v>7292</v>
    <v>June 16 weather (daily)</v>
  </rv>
  <rv s="1">
    <fb>30.134074074074071</fb>
    <v>200</v>
  </rv>
  <rv s="1">
    <fb>22.827160493827162</fb>
    <v>200</v>
  </rv>
  <rv s="1">
    <fb>4.8999999999999995E-2</fb>
    <v>200</v>
  </rv>
  <rv s="1">
    <fb>26.151234567901234</fb>
    <v>200</v>
  </rv>
  <rv s="1">
    <fb>19.985925925925926</fb>
    <v>200</v>
  </rv>
  <rv s="74">
    <v>395</v>
    <v>June 17 weather (daily)</v>
    <v>77</v>
    <v>396</v>
    <v>June 17</v>
    <v>9766</v>
    <v>9925</v>
    <v>9926</v>
    <v>9927</v>
    <v>9928</v>
    <v>9929</v>
    <v>7192</v>
    <v>June 17 weather (daily)</v>
  </rv>
  <rv s="1">
    <fb>30.159506172839507</fb>
    <v>200</v>
  </rv>
  <rv s="1">
    <fb>22.938024691358024</fb>
    <v>200</v>
  </rv>
  <rv s="1">
    <fb>1.1428571428571429E-2</fb>
    <v>200</v>
  </rv>
  <rv s="1">
    <fb>26.155925925925928</fb>
    <v>200</v>
  </rv>
  <rv s="1">
    <fb>20.707777777777778</fb>
    <v>200</v>
  </rv>
  <rv s="74">
    <v>395</v>
    <v>June 18 weather (daily)</v>
    <v>77</v>
    <v>396</v>
    <v>June 18</v>
    <v>9759</v>
    <v>9931</v>
    <v>9932</v>
    <v>9933</v>
    <v>9934</v>
    <v>9935</v>
    <v>6037</v>
    <v>June 18 weather (daily)</v>
  </rv>
  <rv s="1">
    <fb>30.247901234567902</fb>
    <v>200</v>
  </rv>
  <rv s="1">
    <fb>22.992222222222221</fb>
    <v>200</v>
  </rv>
  <rv s="1">
    <fb>5.1449275362318837E-2</fb>
    <v>200</v>
  </rv>
  <rv s="1">
    <fb>26.189753086419753</fb>
    <v>200</v>
  </rv>
  <rv s="1">
    <fb>21.058024691358021</fb>
    <v>200</v>
  </rv>
  <rv s="74">
    <v>395</v>
    <v>June 19 weather (daily)</v>
    <v>77</v>
    <v>396</v>
    <v>June 19</v>
    <v>6514</v>
    <v>9937</v>
    <v>9938</v>
    <v>9939</v>
    <v>9940</v>
    <v>9941</v>
    <v>7381</v>
    <v>June 19 weather (daily)</v>
  </rv>
  <rv s="1">
    <fb>30.147037037037034</fb>
    <v>200</v>
  </rv>
  <rv s="1">
    <fb>22.945555555555558</fb>
    <v>200</v>
  </rv>
  <rv s="1">
    <fb>3.0615384615384621E-2</fb>
    <v>200</v>
  </rv>
  <rv s="1">
    <fb>26.126913580246917</fb>
    <v>200</v>
  </rv>
  <rv s="1">
    <fb>20.470123456790127</fb>
    <v>200</v>
  </rv>
  <rv s="74">
    <v>395</v>
    <v>June 20 weather (daily)</v>
    <v>77</v>
    <v>396</v>
    <v>June 20</v>
    <v>6547</v>
    <v>9943</v>
    <v>9944</v>
    <v>9945</v>
    <v>9946</v>
    <v>9947</v>
    <v>6037</v>
    <v>June 20 weather (daily)</v>
  </rv>
  <rv s="1">
    <fb>30.112592592592591</fb>
    <v>200</v>
  </rv>
  <rv s="1">
    <fb>23.025555555555556</fb>
    <v>200</v>
  </rv>
  <rv s="1">
    <fb>2.7058823529411774E-2</fb>
    <v>200</v>
  </rv>
  <rv s="1">
    <fb>26.133209876543209</fb>
    <v>200</v>
  </rv>
  <rv s="1">
    <fb>20.488271604938273</fb>
    <v>200</v>
  </rv>
  <rv s="1">
    <fb>20.72</fb>
    <v>200</v>
  </rv>
  <rv s="74">
    <v>395</v>
    <v>June 21 weather (daily)</v>
    <v>77</v>
    <v>396</v>
    <v>June 21</v>
    <v>6514</v>
    <v>9949</v>
    <v>9950</v>
    <v>9951</v>
    <v>9952</v>
    <v>9953</v>
    <v>9954</v>
    <v>June 21 weather (daily)</v>
  </rv>
  <rv s="1">
    <fb>30.118271604938272</fb>
    <v>200</v>
  </rv>
  <rv s="1">
    <fb>22.965308641975309</fb>
    <v>200</v>
  </rv>
  <rv s="1">
    <fb>3.2500000000000001E-2</fb>
    <v>200</v>
  </rv>
  <rv s="1">
    <fb>26.138765432098769</fb>
    <v>200</v>
  </rv>
  <rv s="1">
    <fb>20.180123456790124</fb>
    <v>200</v>
  </rv>
  <rv s="74">
    <v>395</v>
    <v>June 22 weather (daily)</v>
    <v>77</v>
    <v>396</v>
    <v>June 22</v>
    <v>9766</v>
    <v>9956</v>
    <v>9957</v>
    <v>9958</v>
    <v>9959</v>
    <v>9960</v>
    <v>6037</v>
    <v>June 22 weather (daily)</v>
  </rv>
  <rv s="1">
    <fb>30.249876543209872</fb>
    <v>200</v>
  </rv>
  <rv s="1">
    <fb>22.969382716049381</fb>
    <v>200</v>
  </rv>
  <rv s="1">
    <fb>1.7611940298507461E-2</fb>
    <v>200</v>
  </rv>
  <rv s="1">
    <fb>26.201851851851856</fb>
    <v>200</v>
  </rv>
  <rv s="1">
    <fb>20.431234567901232</fb>
    <v>200</v>
  </rv>
  <rv s="74">
    <v>395</v>
    <v>June 23 weather (daily)</v>
    <v>77</v>
    <v>396</v>
    <v>June 23</v>
    <v>6514</v>
    <v>9962</v>
    <v>9963</v>
    <v>9964</v>
    <v>9965</v>
    <v>9966</v>
    <v>7513</v>
    <v>June 23 weather (daily)</v>
  </rv>
  <rv s="1">
    <fb>30.177407407407404</fb>
    <v>200</v>
  </rv>
  <rv s="1">
    <fb>22.928395061728391</fb>
    <v>200</v>
  </rv>
  <rv s="1">
    <fb>0.12781250000000002</fb>
    <v>200</v>
  </rv>
  <rv s="1">
    <fb>26.118148148148151</fb>
    <v>200</v>
  </rv>
  <rv s="1">
    <fb>20.205061728395062</fb>
    <v>200</v>
  </rv>
  <rv s="74">
    <v>395</v>
    <v>June 24 weather (daily)</v>
    <v>77</v>
    <v>396</v>
    <v>June 24</v>
    <v>6547</v>
    <v>9968</v>
    <v>9969</v>
    <v>9970</v>
    <v>9971</v>
    <v>9972</v>
    <v>7192</v>
    <v>June 24 weather (daily)</v>
  </rv>
  <rv s="1">
    <fb>30.026419753086419</fb>
    <v>200</v>
  </rv>
  <rv s="1">
    <fb>22.959629629629632</fb>
    <v>200</v>
  </rv>
  <rv s="1">
    <fb>3.9508196721311485E-2</fb>
    <v>200</v>
  </rv>
  <rv s="1">
    <fb>26.072098765432102</fb>
    <v>200</v>
  </rv>
  <rv s="1">
    <fb>20.722222222222221</fb>
    <v>200</v>
  </rv>
  <rv s="74">
    <v>395</v>
    <v>June 25 weather (daily)</v>
    <v>77</v>
    <v>396</v>
    <v>June 25</v>
    <v>6547</v>
    <v>9974</v>
    <v>9975</v>
    <v>9976</v>
    <v>9977</v>
    <v>9978</v>
    <v>7192</v>
    <v>June 25 weather (daily)</v>
  </rv>
  <rv s="1">
    <fb>33.5</fb>
    <v>200</v>
  </rv>
  <rv s="1">
    <fb>30.170987654320985</fb>
    <v>200</v>
  </rv>
  <rv s="1">
    <fb>22.965802469135802</fb>
    <v>200</v>
  </rv>
  <rv s="1">
    <fb>4.8281249999999991E-2</fb>
    <v>200</v>
  </rv>
  <rv s="1">
    <fb>26.150246913580247</fb>
    <v>200</v>
  </rv>
  <rv s="1">
    <fb>20.218888888888888</fb>
    <v>200</v>
  </rv>
  <rv s="74">
    <v>395</v>
    <v>June 26 weather (daily)</v>
    <v>77</v>
    <v>396</v>
    <v>June 26</v>
    <v>9980</v>
    <v>9981</v>
    <v>9982</v>
    <v>9983</v>
    <v>9984</v>
    <v>9985</v>
    <v>6037</v>
    <v>June 26 weather (daily)</v>
  </rv>
  <rv s="1">
    <fb>30.128518518518518</fb>
    <v>200</v>
  </rv>
  <rv s="1">
    <fb>22.872716049382717</fb>
    <v>200</v>
  </rv>
  <rv s="1">
    <fb>2.1159420289855079E-2</fb>
    <v>200</v>
  </rv>
  <rv s="1">
    <fb>26.144814814814808</fb>
    <v>200</v>
  </rv>
  <rv s="1">
    <fb>20.60543209876543</fb>
    <v>200</v>
  </rv>
  <rv s="74">
    <v>395</v>
    <v>June 27 weather (daily)</v>
    <v>77</v>
    <v>396</v>
    <v>June 27</v>
    <v>6567</v>
    <v>9987</v>
    <v>9988</v>
    <v>9989</v>
    <v>9990</v>
    <v>9991</v>
    <v>7192</v>
    <v>June 27 weather (daily)</v>
  </rv>
  <rv s="1">
    <fb>30.253950617283948</fb>
    <v>200</v>
  </rv>
  <rv s="1">
    <fb>23.0779012345679</fb>
    <v>200</v>
  </rv>
  <rv s="1">
    <fb>1.1875000000000002E-2</fb>
    <v>200</v>
  </rv>
  <rv s="1">
    <fb>26.242469135802473</fb>
    <v>200</v>
  </rv>
  <rv s="1">
    <fb>20.62308641975309</fb>
    <v>200</v>
  </rv>
  <rv s="74">
    <v>395</v>
    <v>June 28 weather (daily)</v>
    <v>77</v>
    <v>396</v>
    <v>June 28</v>
    <v>6514</v>
    <v>9993</v>
    <v>9994</v>
    <v>9995</v>
    <v>9996</v>
    <v>9997</v>
    <v>7192</v>
    <v>June 28 weather (daily)</v>
  </rv>
  <rv s="1">
    <fb>30.166913580246913</fb>
    <v>200</v>
  </rv>
  <rv s="1">
    <fb>23.193703703703704</fb>
    <v>200</v>
  </rv>
  <rv s="1">
    <fb>0.13540983606557375</fb>
    <v>200</v>
  </rv>
  <rv s="1">
    <fb>26.241358024691362</fb>
    <v>200</v>
  </rv>
  <rv s="1">
    <fb>20.612469135802471</fb>
    <v>200</v>
  </rv>
  <rv s="74">
    <v>395</v>
    <v>June 29 weather (daily)</v>
    <v>77</v>
    <v>396</v>
    <v>June 29</v>
    <v>6567</v>
    <v>9999</v>
    <v>10000</v>
    <v>10001</v>
    <v>10002</v>
    <v>10003</v>
    <v>6037</v>
    <v>June 29 weather (daily)</v>
  </rv>
  <rv s="1">
    <fb>30.224444444444444</fb>
    <v>200</v>
  </rv>
  <rv s="1">
    <fb>23.27</fb>
    <v>200</v>
  </rv>
  <rv s="1">
    <fb>0.14254237288135596</fb>
    <v>200</v>
  </rv>
  <rv s="1">
    <fb>26.324938271604935</fb>
    <v>200</v>
  </rv>
  <rv s="1">
    <fb>20.710740740740739</fb>
    <v>200</v>
  </rv>
  <rv s="74">
    <v>395</v>
    <v>June 30 weather (daily)</v>
    <v>77</v>
    <v>396</v>
    <v>June 30</v>
    <v>6514</v>
    <v>10005</v>
    <v>10006</v>
    <v>10007</v>
    <v>10008</v>
    <v>10009</v>
    <v>9880</v>
    <v>June 30 weather (daily)</v>
  </rv>
  <rv s="1">
    <fb>30.227901234567902</fb>
    <v>200</v>
  </rv>
  <rv s="1">
    <fb>22.926296296296297</fb>
    <v>200</v>
  </rv>
  <rv s="1">
    <fb>5.9104477611940293E-2</fb>
    <v>200</v>
  </rv>
  <rv s="1">
    <fb>26.140617283950615</fb>
    <v>200</v>
  </rv>
  <rv s="1">
    <fb>19.821111111111112</fb>
    <v>200</v>
  </rv>
  <rv s="1">
    <fb>20.5</fb>
    <v>200</v>
  </rv>
  <rv s="74">
    <v>395</v>
    <v>July 1 weather (daily)</v>
    <v>77</v>
    <v>396</v>
    <v>July 1</v>
    <v>6514</v>
    <v>10011</v>
    <v>10012</v>
    <v>10013</v>
    <v>10014</v>
    <v>10015</v>
    <v>10016</v>
    <v>July 1 weather (daily)</v>
  </rv>
  <rv s="1">
    <fb>30.279382716049383</fb>
    <v>200</v>
  </rv>
  <rv s="1">
    <fb>23.089629629629631</fb>
    <v>200</v>
  </rv>
  <rv s="1">
    <fb>5.2380952380952382E-2</fb>
    <v>200</v>
  </rv>
  <rv s="1">
    <fb>26.256666666666668</fb>
    <v>200</v>
  </rv>
  <rv s="1">
    <fb>19.903086419753084</fb>
    <v>200</v>
  </rv>
  <rv s="74">
    <v>395</v>
    <v>July 2 weather (daily)</v>
    <v>77</v>
    <v>396</v>
    <v>July 2</v>
    <v>6567</v>
    <v>10018</v>
    <v>10019</v>
    <v>10020</v>
    <v>10021</v>
    <v>10022</v>
    <v>6022</v>
    <v>July 2 weather (daily)</v>
  </rv>
  <rv s="1">
    <fb>30.404814814814813</fb>
    <v>200</v>
  </rv>
  <rv s="1">
    <fb>23.144074074074076</fb>
    <v>200</v>
  </rv>
  <rv s="1">
    <fb>3.3538461538461538E-2</fb>
    <v>200</v>
  </rv>
  <rv s="1">
    <fb>26.307530864197535</fb>
    <v>200</v>
  </rv>
  <rv s="1">
    <fb>20.340246913580248</fb>
    <v>200</v>
  </rv>
  <rv s="74">
    <v>395</v>
    <v>July 3 weather (daily)</v>
    <v>77</v>
    <v>396</v>
    <v>July 3</v>
    <v>9759</v>
    <v>10024</v>
    <v>10025</v>
    <v>10026</v>
    <v>10027</v>
    <v>10028</v>
    <v>9880</v>
    <v>July 3 weather (daily)</v>
  </rv>
  <rv s="1">
    <fb>30.395185185185188</fb>
    <v>200</v>
  </rv>
  <rv s="1">
    <fb>23.274074074074075</fb>
    <v>200</v>
  </rv>
  <rv s="1">
    <fb>2.6363636363636367E-2</fb>
    <v>200</v>
  </rv>
  <rv s="1">
    <fb>26.380123456790123</fb>
    <v>200</v>
  </rv>
  <rv s="1">
    <fb>20.543209876543209</fb>
    <v>200</v>
  </rv>
  <rv s="1">
    <fb>20.78</fb>
    <v>200</v>
  </rv>
  <rv s="74">
    <v>395</v>
    <v>July 4 weather (daily)</v>
    <v>77</v>
    <v>396</v>
    <v>July 4</v>
    <v>6567</v>
    <v>10030</v>
    <v>10031</v>
    <v>10032</v>
    <v>10033</v>
    <v>10034</v>
    <v>10035</v>
    <v>July 4 weather (daily)</v>
  </rv>
  <rv s="1">
    <fb>30.43283950617284</fb>
    <v>200</v>
  </rv>
  <rv s="1">
    <fb>23.348641975308645</fb>
    <v>200</v>
  </rv>
  <rv s="1">
    <fb>1.2461538461538463E-2</fb>
    <v>200</v>
  </rv>
  <rv s="1">
    <fb>26.473703703703702</fb>
    <v>200</v>
  </rv>
  <rv s="1">
    <fb>21.202222222222222</fb>
    <v>200</v>
  </rv>
  <rv s="74">
    <v>395</v>
    <v>July 5 weather (daily)</v>
    <v>77</v>
    <v>396</v>
    <v>July 5</v>
    <v>9980</v>
    <v>10037</v>
    <v>10038</v>
    <v>10039</v>
    <v>10040</v>
    <v>10041</v>
    <v>9880</v>
    <v>July 5 weather (daily)</v>
  </rv>
  <rv s="1">
    <fb>30.434567901234566</fb>
    <v>200</v>
  </rv>
  <rv s="1">
    <fb>23.450370370370372</fb>
    <v>200</v>
  </rv>
  <rv s="1">
    <fb>4.1538461538461531E-2</fb>
    <v>200</v>
  </rv>
  <rv s="1">
    <fb>26.452098765432098</fb>
    <v>200</v>
  </rv>
  <rv s="1">
    <fb>21.453456790123457</fb>
    <v>200</v>
  </rv>
  <rv s="74">
    <v>395</v>
    <v>July 6 weather (daily)</v>
    <v>77</v>
    <v>396</v>
    <v>July 6</v>
    <v>9766</v>
    <v>10043</v>
    <v>10044</v>
    <v>10045</v>
    <v>10046</v>
    <v>10047</v>
    <v>7292</v>
    <v>July 6 weather (daily)</v>
  </rv>
  <rv s="1">
    <fb>30.441851851851851</fb>
    <v>200</v>
  </rv>
  <rv s="1">
    <fb>23.282469135802472</fb>
    <v>200</v>
  </rv>
  <rv s="1">
    <fb>2.9538461538461552E-2</fb>
    <v>200</v>
  </rv>
  <rv s="1">
    <fb>26.396790123456793</fb>
    <v>200</v>
  </rv>
  <rv s="1">
    <fb>21.304814814814815</fb>
    <v>200</v>
  </rv>
  <rv s="74">
    <v>395</v>
    <v>July 7 weather (daily)</v>
    <v>77</v>
    <v>396</v>
    <v>July 7</v>
    <v>6547</v>
    <v>10049</v>
    <v>10050</v>
    <v>10051</v>
    <v>10052</v>
    <v>10053</v>
    <v>7292</v>
    <v>July 7 weather (daily)</v>
  </rv>
  <rv s="1">
    <fb>30.528271604938272</fb>
    <v>200</v>
  </rv>
  <rv s="1">
    <fb>23.307160493827162</fb>
    <v>200</v>
  </rv>
  <rv s="1">
    <fb>4.3333333333333335E-2</fb>
    <v>200</v>
  </rv>
  <rv s="1">
    <fb>26.43</fb>
    <v>200</v>
  </rv>
  <rv s="1">
    <fb>20.932222222222222</fb>
    <v>200</v>
  </rv>
  <rv s="74">
    <v>395</v>
    <v>July 8 weather (daily)</v>
    <v>77</v>
    <v>396</v>
    <v>July 8</v>
    <v>9766</v>
    <v>10055</v>
    <v>10056</v>
    <v>10057</v>
    <v>10058</v>
    <v>10059</v>
    <v>7292</v>
    <v>July 8 weather (daily)</v>
  </rv>
  <rv s="1">
    <fb>30.511975308641972</fb>
    <v>200</v>
  </rv>
  <rv s="1">
    <fb>23.249135802469137</fb>
    <v>200</v>
  </rv>
  <rv s="1">
    <fb>9.5873015873015846E-2</fb>
    <v>200</v>
  </rv>
  <rv s="1">
    <fb>26.478765432098761</fb>
    <v>200</v>
  </rv>
  <rv s="1">
    <fb>20.868271604938272</fb>
    <v>200</v>
  </rv>
  <rv s="74">
    <v>395</v>
    <v>July 9 weather (daily)</v>
    <v>77</v>
    <v>396</v>
    <v>July 9</v>
    <v>6547</v>
    <v>10061</v>
    <v>10062</v>
    <v>10063</v>
    <v>10064</v>
    <v>10065</v>
    <v>9880</v>
    <v>July 9 weather (daily)</v>
  </rv>
  <rv s="1">
    <fb>30.516172839506172</fb>
    <v>200</v>
  </rv>
  <rv s="1">
    <fb>23.269259259259258</fb>
    <v>200</v>
  </rv>
  <rv s="1">
    <fb>2.1940298507462694E-2</fb>
    <v>200</v>
  </rv>
  <rv s="1">
    <fb>26.479135802469141</fb>
    <v>200</v>
  </rv>
  <rv s="1">
    <fb>21.26358024691358</fb>
    <v>200</v>
  </rv>
  <rv s="74">
    <v>395</v>
    <v>July 10 weather (daily)</v>
    <v>77</v>
    <v>396</v>
    <v>July 10</v>
    <v>9766</v>
    <v>10067</v>
    <v>10068</v>
    <v>10069</v>
    <v>10070</v>
    <v>10071</v>
    <v>9880</v>
    <v>July 10 weather (daily)</v>
  </rv>
  <rv s="1">
    <fb>30.527777777777779</fb>
    <v>200</v>
  </rv>
  <rv s="1">
    <fb>23.519012345679013</fb>
    <v>200</v>
  </rv>
  <rv s="1">
    <fb>4.9843750000000013E-2</fb>
    <v>200</v>
  </rv>
  <rv s="1">
    <fb>26.5741975308642</fb>
    <v>200</v>
  </rv>
  <rv s="1">
    <fb>21.571975308641974</fb>
    <v>200</v>
  </rv>
  <rv s="74">
    <v>395</v>
    <v>July 11 weather (daily)</v>
    <v>77</v>
    <v>396</v>
    <v>July 11</v>
    <v>6567</v>
    <v>10073</v>
    <v>10074</v>
    <v>10075</v>
    <v>10076</v>
    <v>10077</v>
    <v>6037</v>
    <v>July 11 weather (daily)</v>
  </rv>
  <rv s="1">
    <fb>30.413703703703707</fb>
    <v>200</v>
  </rv>
  <rv s="1">
    <fb>23.504567901234569</fb>
    <v>200</v>
  </rv>
  <rv s="1">
    <fb>3.6718749999999994E-2</fb>
    <v>200</v>
  </rv>
  <rv s="1">
    <fb>26.567654320987653</fb>
    <v>200</v>
  </rv>
  <rv s="1">
    <fb>21.247901234567902</fb>
    <v>200</v>
  </rv>
  <rv s="74">
    <v>395</v>
    <v>July 12 weather (daily)</v>
    <v>77</v>
    <v>396</v>
    <v>July 12</v>
    <v>9766</v>
    <v>10079</v>
    <v>10080</v>
    <v>10081</v>
    <v>10082</v>
    <v>10083</v>
    <v>6037</v>
    <v>July 12 weather (daily)</v>
  </rv>
  <rv s="1">
    <fb>30.408148148148147</fb>
    <v>200</v>
  </rv>
  <rv s="1">
    <fb>23.528518518518517</fb>
    <v>200</v>
  </rv>
  <rv s="1">
    <fb>4.9838709677419359E-2</fb>
    <v>200</v>
  </rv>
  <rv s="1">
    <fb>26.542962962962964</fb>
    <v>200</v>
  </rv>
  <rv s="1">
    <fb>20.691975308641975</fb>
    <v>200</v>
  </rv>
  <rv s="74">
    <v>395</v>
    <v>July 13 weather (daily)</v>
    <v>77</v>
    <v>396</v>
    <v>July 13</v>
    <v>9759</v>
    <v>10085</v>
    <v>10086</v>
    <v>10087</v>
    <v>10088</v>
    <v>10089</v>
    <v>6106</v>
    <v>July 13 weather (daily)</v>
  </rv>
  <rv s="1">
    <fb>30.494691358024692</fb>
    <v>200</v>
  </rv>
  <rv s="1">
    <fb>23.426172839506172</fb>
    <v>200</v>
  </rv>
  <rv s="1">
    <fb>3.4626865671641797E-2</fb>
    <v>200</v>
  </rv>
  <rv s="1">
    <fb>26.55691358024691</fb>
    <v>200</v>
  </rv>
  <rv s="1">
    <fb>20.9341975308642</fb>
    <v>200</v>
  </rv>
  <rv s="74">
    <v>395</v>
    <v>July 14 weather (daily)</v>
    <v>77</v>
    <v>396</v>
    <v>July 14</v>
    <v>6567</v>
    <v>10091</v>
    <v>10092</v>
    <v>10093</v>
    <v>10094</v>
    <v>10095</v>
    <v>10035</v>
    <v>July 14 weather (daily)</v>
  </rv>
  <rv s="1">
    <fb>30.516049382716051</fb>
    <v>200</v>
  </rv>
  <rv s="1">
    <fb>23.441851851851851</fb>
    <v>200</v>
  </rv>
  <rv s="1">
    <fb>5.8970588235294115E-2</fb>
    <v>200</v>
  </rv>
  <rv s="1">
    <fb>26.547654320987657</fb>
    <v>200</v>
  </rv>
  <rv s="1">
    <fb>20.778641975308645</fb>
    <v>200</v>
  </rv>
  <rv s="1">
    <fb>21.28</fb>
    <v>200</v>
  </rv>
  <rv s="74">
    <v>395</v>
    <v>July 15 weather (daily)</v>
    <v>77</v>
    <v>396</v>
    <v>July 15</v>
    <v>6715</v>
    <v>10097</v>
    <v>10098</v>
    <v>10099</v>
    <v>10100</v>
    <v>10101</v>
    <v>10102</v>
    <v>July 15 weather (daily)</v>
  </rv>
  <rv s="1">
    <fb>30.613333333333337</fb>
    <v>200</v>
  </rv>
  <rv s="1">
    <fb>23.64925925925926</fb>
    <v>200</v>
  </rv>
  <rv s="1">
    <fb>2.9000000000000005E-2</fb>
    <v>200</v>
  </rv>
  <rv s="1">
    <fb>26.659135802469141</fb>
    <v>200</v>
  </rv>
  <rv s="1">
    <fb>21.032345679012344</fb>
    <v>200</v>
  </rv>
  <rv s="74">
    <v>395</v>
    <v>July 16 weather (daily)</v>
    <v>77</v>
    <v>396</v>
    <v>July 16</v>
    <v>6669</v>
    <v>10104</v>
    <v>10105</v>
    <v>10106</v>
    <v>10107</v>
    <v>10108</v>
    <v>7192</v>
    <v>July 16 weather (daily)</v>
  </rv>
  <rv s="1">
    <fb>30.670246913580247</fb>
    <v>200</v>
  </rv>
  <rv s="1">
    <fb>23.492592592592594</fb>
    <v>200</v>
  </rv>
  <rv s="1">
    <fb>6.2753623188405758E-2</fb>
    <v>200</v>
  </rv>
  <rv s="1">
    <fb>26.606172839506176</fb>
    <v>200</v>
  </rv>
  <rv s="1">
    <fb>20.969135802469136</fb>
    <v>200</v>
  </rv>
  <rv s="1">
    <fb>19</fb>
    <v>200</v>
  </rv>
  <rv s="74">
    <v>395</v>
    <v>July 17 weather (daily)</v>
    <v>77</v>
    <v>396</v>
    <v>July 17</v>
    <v>9766</v>
    <v>10110</v>
    <v>10111</v>
    <v>10112</v>
    <v>10113</v>
    <v>10114</v>
    <v>10115</v>
    <v>July 17 weather (daily)</v>
  </rv>
  <rv s="1">
    <fb>30.556419753086416</fb>
    <v>200</v>
  </rv>
  <rv s="1">
    <fb>23.660740740740742</fb>
    <v>200</v>
  </rv>
  <rv s="1">
    <fb>3.3333333333333333E-2</fb>
    <v>200</v>
  </rv>
  <rv s="1">
    <fb>26.622962962962962</fb>
    <v>200</v>
  </rv>
  <rv s="1">
    <fb>21.373333333333335</fb>
    <v>200</v>
  </rv>
  <rv s="74">
    <v>395</v>
    <v>July 18 weather (daily)</v>
    <v>77</v>
    <v>396</v>
    <v>July 18</v>
    <v>6547</v>
    <v>10117</v>
    <v>10118</v>
    <v>10119</v>
    <v>10120</v>
    <v>10121</v>
    <v>10115</v>
    <v>July 18 weather (daily)</v>
  </rv>
  <rv s="1">
    <fb>30.568024691358023</fb>
    <v>200</v>
  </rv>
  <rv s="1">
    <fb>23.515061728395061</fb>
    <v>200</v>
  </rv>
  <rv s="1">
    <fb>2.9375000000000005E-2</fb>
    <v>200</v>
  </rv>
  <rv s="1">
    <fb>26.602716049382718</fb>
    <v>200</v>
  </rv>
  <rv s="1">
    <fb>20.753950617283952</fb>
    <v>200</v>
  </rv>
  <rv s="74">
    <v>395</v>
    <v>July 19 weather (daily)</v>
    <v>77</v>
    <v>396</v>
    <v>July 19</v>
    <v>6547</v>
    <v>10123</v>
    <v>10124</v>
    <v>10125</v>
    <v>10126</v>
    <v>10127</v>
    <v>10016</v>
    <v>July 19 weather (daily)</v>
  </rv>
  <rv s="1">
    <fb>30.66</fb>
    <v>200</v>
  </rv>
  <rv s="1">
    <fb>23.487407407407407</fb>
    <v>200</v>
  </rv>
  <rv s="1">
    <fb>5.5781249999999998E-2</fb>
    <v>200</v>
  </rv>
  <rv s="1">
    <fb>26.68</fb>
    <v>200</v>
  </rv>
  <rv s="1">
    <fb>20.573703703703703</fb>
    <v>200</v>
  </rv>
  <rv s="74">
    <v>395</v>
    <v>July 20 weather (daily)</v>
    <v>77</v>
    <v>396</v>
    <v>July 20</v>
    <v>6547</v>
    <v>10129</v>
    <v>10130</v>
    <v>10131</v>
    <v>10132</v>
    <v>10133</v>
    <v>7192</v>
    <v>July 20 weather (daily)</v>
  </rv>
  <rv s="1">
    <fb>30.669012345679015</fb>
    <v>200</v>
  </rv>
  <rv s="1">
    <fb>23.456296296296298</fb>
    <v>200</v>
  </rv>
  <rv s="1">
    <fb>0.1333333333333333</fb>
    <v>200</v>
  </rv>
  <rv s="1">
    <fb>26.655308641975306</fb>
    <v>200</v>
  </rv>
  <rv s="1">
    <fb>20.33074074074074</fb>
    <v>200</v>
  </rv>
  <rv s="74">
    <v>395</v>
    <v>July 21 weather (daily)</v>
    <v>77</v>
    <v>396</v>
    <v>July 21</v>
    <v>6547</v>
    <v>10135</v>
    <v>10136</v>
    <v>10137</v>
    <v>10138</v>
    <v>10139</v>
    <v>6022</v>
    <v>July 21 weather (daily)</v>
  </rv>
  <rv s="1">
    <fb>30.650987654320989</fb>
    <v>200</v>
  </rv>
  <rv s="1">
    <fb>23.441234567901237</fb>
    <v>200</v>
  </rv>
  <rv s="1">
    <fb>0.14920634920634918</fb>
    <v>200</v>
  </rv>
  <rv s="1">
    <fb>26.628641975308643</fb>
    <v>200</v>
  </rv>
  <rv s="1">
    <fb>20.221358024691355</fb>
    <v>200</v>
  </rv>
  <rv s="74">
    <v>395</v>
    <v>July 22 weather (daily)</v>
    <v>77</v>
    <v>396</v>
    <v>July 22</v>
    <v>9766</v>
    <v>10141</v>
    <v>10142</v>
    <v>10143</v>
    <v>10144</v>
    <v>10145</v>
    <v>9887</v>
    <v>July 22 weather (daily)</v>
  </rv>
  <rv s="1">
    <fb>30.695802469135803</fb>
    <v>200</v>
  </rv>
  <rv s="1">
    <fb>23.473456790123457</fb>
    <v>200</v>
  </rv>
  <rv s="1">
    <fb>4.7096774193548394E-2</fb>
    <v>200</v>
  </rv>
  <rv s="1">
    <fb>26.616049382716049</fb>
    <v>200</v>
  </rv>
  <rv s="74">
    <v>395</v>
    <v>July 23 weather (daily)</v>
    <v>77</v>
    <v>396</v>
    <v>July 23</v>
    <v>6567</v>
    <v>10147</v>
    <v>10148</v>
    <v>10149</v>
    <v>10150</v>
    <v>9911</v>
    <v>7381</v>
    <v>July 23 weather (daily)</v>
  </rv>
  <rv s="1">
    <fb>30.742592592592594</fb>
    <v>200</v>
  </rv>
  <rv s="1">
    <fb>23.529629629629632</fb>
    <v>200</v>
  </rv>
  <rv s="1">
    <fb>7.4999999999999997E-2</fb>
    <v>200</v>
  </rv>
  <rv s="1">
    <fb>26.701111111111111</fb>
    <v>200</v>
  </rv>
  <rv s="1">
    <fb>19.42962962962963</fb>
    <v>200</v>
  </rv>
  <rv s="74">
    <v>395</v>
    <v>July 24 weather (daily)</v>
    <v>77</v>
    <v>396</v>
    <v>July 24</v>
    <v>6567</v>
    <v>10152</v>
    <v>10153</v>
    <v>10154</v>
    <v>10155</v>
    <v>10156</v>
    <v>10035</v>
    <v>July 24 weather (daily)</v>
  </rv>
  <rv s="1">
    <fb>30.8079012345679</fb>
    <v>200</v>
  </rv>
  <rv s="1">
    <fb>23.535185185185185</fb>
    <v>200</v>
  </rv>
  <rv s="1">
    <fb>0.10564516129032257</fb>
    <v>200</v>
  </rv>
  <rv s="1">
    <fb>26.620740740740736</fb>
    <v>200</v>
  </rv>
  <rv s="1">
    <fb>19.101111111111113</fb>
    <v>200</v>
  </rv>
  <rv s="74">
    <v>395</v>
    <v>July 25 weather (daily)</v>
    <v>77</v>
    <v>396</v>
    <v>July 25</v>
    <v>6567</v>
    <v>10158</v>
    <v>10159</v>
    <v>10160</v>
    <v>10161</v>
    <v>10162</v>
    <v>7192</v>
    <v>July 25 weather (daily)</v>
  </rv>
  <rv s="1">
    <fb>30.8358024691358</fb>
    <v>200</v>
  </rv>
  <rv s="1">
    <fb>23.583086419753087</fb>
    <v>200</v>
  </rv>
  <rv s="1">
    <fb>7.1999999999999981E-2</fb>
    <v>200</v>
  </rv>
  <rv s="1">
    <fb>26.798888888888889</fb>
    <v>200</v>
  </rv>
  <rv s="1">
    <fb>19.855061728395064</fb>
    <v>200</v>
  </rv>
  <rv s="74">
    <v>395</v>
    <v>July 26 weather (daily)</v>
    <v>77</v>
    <v>396</v>
    <v>July 26</v>
    <v>6567</v>
    <v>10164</v>
    <v>10165</v>
    <v>10166</v>
    <v>10167</v>
    <v>10168</v>
    <v>6092</v>
    <v>July 26 weather (daily)</v>
  </rv>
  <rv s="1">
    <fb>30.764444444444447</fb>
    <v>200</v>
  </rv>
  <rv s="1">
    <fb>23.832962962962963</fb>
    <v>200</v>
  </rv>
  <rv s="1">
    <fb>6.2295081967213124E-2</fb>
    <v>200</v>
  </rv>
  <rv s="1">
    <fb>26.831851851851852</fb>
    <v>200</v>
  </rv>
  <rv s="1">
    <fb>20.150864197530865</fb>
    <v>200</v>
  </rv>
  <rv s="74">
    <v>395</v>
    <v>July 27 weather (daily)</v>
    <v>77</v>
    <v>396</v>
    <v>July 27</v>
    <v>6547</v>
    <v>10170</v>
    <v>10171</v>
    <v>10172</v>
    <v>10173</v>
    <v>10174</v>
    <v>10102</v>
    <v>July 27 weather (daily)</v>
  </rv>
  <rv s="1">
    <fb>30.849999999999998</fb>
    <v>200</v>
  </rv>
  <rv s="1">
    <fb>23.818395061728395</fb>
    <v>200</v>
  </rv>
  <rv s="1">
    <fb>5.9999999999999991E-2</fb>
    <v>200</v>
  </rv>
  <rv s="1">
    <fb>26.872222222222216</fb>
    <v>200</v>
  </rv>
  <rv s="1">
    <fb>20.616419753086422</fb>
    <v>200</v>
  </rv>
  <rv s="74">
    <v>395</v>
    <v>July 28 weather (daily)</v>
    <v>77</v>
    <v>396</v>
    <v>July 28</v>
    <v>9980</v>
    <v>10176</v>
    <v>10177</v>
    <v>10178</v>
    <v>10179</v>
    <v>10180</v>
    <v>10102</v>
    <v>July 28 weather (daily)</v>
  </rv>
  <rv s="1">
    <fb>30.900987654320989</fb>
    <v>200</v>
  </rv>
  <rv s="1">
    <fb>23.814197530864199</fb>
    <v>200</v>
  </rv>
  <rv s="1">
    <fb>6.4285714285714279E-2</fb>
    <v>200</v>
  </rv>
  <rv s="1">
    <fb>26.842098765432098</fb>
    <v>200</v>
  </rv>
  <rv s="1">
    <fb>20.866296296296298</fb>
    <v>200</v>
  </rv>
  <rv s="74">
    <v>395</v>
    <v>July 29 weather (daily)</v>
    <v>77</v>
    <v>396</v>
    <v>July 29</v>
    <v>6567</v>
    <v>10182</v>
    <v>10183</v>
    <v>10184</v>
    <v>10185</v>
    <v>10186</v>
    <v>6092</v>
    <v>July 29 weather (daily)</v>
  </rv>
  <rv s="1">
    <fb>30.935308641975311</fb>
    <v>200</v>
  </rv>
  <rv s="1">
    <fb>23.774814814814814</fb>
    <v>200</v>
  </rv>
  <rv s="1">
    <fb>3.9677419354838699E-2</fb>
    <v>200</v>
  </rv>
  <rv s="1">
    <fb>26.909629629629634</fb>
    <v>200</v>
  </rv>
  <rv s="1">
    <fb>20.467654320987652</fb>
    <v>200</v>
  </rv>
  <rv s="74">
    <v>395</v>
    <v>July 30 weather (daily)</v>
    <v>77</v>
    <v>396</v>
    <v>July 30</v>
    <v>6567</v>
    <v>10188</v>
    <v>10189</v>
    <v>10190</v>
    <v>10191</v>
    <v>10192</v>
    <v>6052</v>
    <v>July 30 weather (daily)</v>
  </rv>
  <rv s="1">
    <fb>31.07654320987654</fb>
    <v>200</v>
  </rv>
  <rv s="1">
    <fb>24.066543209876542</fb>
    <v>200</v>
  </rv>
  <rv s="1">
    <fb>27.053827160493828</fb>
    <v>200</v>
  </rv>
  <rv s="1">
    <fb>21.67962962962963</fb>
    <v>200</v>
  </rv>
  <rv s="74">
    <v>395</v>
    <v>July 31 weather (daily)</v>
    <v>77</v>
    <v>396</v>
    <v>July 31</v>
    <v>6567</v>
    <v>10194</v>
    <v>10195</v>
    <v>9933</v>
    <v>10196</v>
    <v>10197</v>
    <v>10035</v>
    <v>July 31 weather (daily)</v>
  </rv>
  <rv s="1">
    <fb>30.953580246913582</fb>
    <v>200</v>
  </rv>
  <rv s="1">
    <fb>23.638888888888889</fb>
    <v>200</v>
  </rv>
  <rv s="1">
    <fb>4.5072463768115946E-2</fb>
    <v>200</v>
  </rv>
  <rv s="1">
    <fb>26.793086419753084</fb>
    <v>200</v>
  </rv>
  <rv s="1">
    <fb>20.684938271604938</fb>
    <v>200</v>
  </rv>
  <rv s="74">
    <v>395</v>
    <v>August 1 weather (daily)</v>
    <v>77</v>
    <v>396</v>
    <v>August 1</v>
    <v>6567</v>
    <v>10199</v>
    <v>10200</v>
    <v>10201</v>
    <v>10202</v>
    <v>10203</v>
    <v>6092</v>
    <v>August 1 weather (daily)</v>
  </rv>
  <rv s="1">
    <fb>30.895185185185181</fb>
    <v>200</v>
  </rv>
  <rv s="1">
    <fb>23.630617283950617</fb>
    <v>200</v>
  </rv>
  <rv s="1">
    <fb>3.8769230769230771E-2</fb>
    <v>200</v>
  </rv>
  <rv s="1">
    <fb>26.823580246913579</fb>
    <v>200</v>
  </rv>
  <rv s="1">
    <fb>20.646296296296295</fb>
    <v>200</v>
  </rv>
  <rv s="74">
    <v>395</v>
    <v>August 2 weather (daily)</v>
    <v>77</v>
    <v>396</v>
    <v>August 2</v>
    <v>6547</v>
    <v>10205</v>
    <v>10206</v>
    <v>10207</v>
    <v>10208</v>
    <v>10209</v>
    <v>10035</v>
    <v>August 2 weather (daily)</v>
  </rv>
  <rv s="1">
    <fb>31.031851851851851</fb>
    <v>200</v>
  </rv>
  <rv s="1">
    <fb>23.608641975308643</fb>
    <v>200</v>
  </rv>
  <rv s="1">
    <fb>8.5967741935483843E-2</fb>
    <v>200</v>
  </rv>
  <rv s="1">
    <fb>26.860617283950617</fb>
    <v>200</v>
  </rv>
  <rv s="1">
    <fb>20.861481481481484</fb>
    <v>200</v>
  </rv>
  <rv s="74">
    <v>395</v>
    <v>August 3 weather (daily)</v>
    <v>77</v>
    <v>396</v>
    <v>August 3</v>
    <v>9980</v>
    <v>10211</v>
    <v>10212</v>
    <v>10213</v>
    <v>10214</v>
    <v>10215</v>
    <v>6052</v>
    <v>August 3 weather (daily)</v>
  </rv>
  <rv s="1">
    <fb>31.01814814814815</fb>
    <v>200</v>
  </rv>
  <rv s="1">
    <fb>23.78962962962963</fb>
    <v>200</v>
  </rv>
  <rv s="1">
    <fb>8.2307692307692304E-2</fb>
    <v>200</v>
  </rv>
  <rv s="1">
    <fb>26.974938271604941</fb>
    <v>200</v>
  </rv>
  <rv s="1">
    <fb>21.130864197530862</fb>
    <v>200</v>
  </rv>
  <rv s="74">
    <v>395</v>
    <v>August 4 weather (daily)</v>
    <v>77</v>
    <v>396</v>
    <v>August 4</v>
    <v>6744</v>
    <v>10217</v>
    <v>10218</v>
    <v>10219</v>
    <v>10220</v>
    <v>10221</v>
    <v>6022</v>
    <v>August 4 weather (daily)</v>
  </rv>
  <rv s="1">
    <fb>30.947407407407404</fb>
    <v>200</v>
  </rv>
  <rv s="1">
    <fb>23.964444444444442</fb>
    <v>200</v>
  </rv>
  <rv s="1">
    <fb>9.9999999999999992E-2</fb>
    <v>200</v>
  </rv>
  <rv s="1">
    <fb>26.914074074074072</fb>
    <v>200</v>
  </rv>
  <rv s="1">
    <fb>21.073827160493828</fb>
    <v>200</v>
  </rv>
  <rv s="1">
    <fb>21.61</fb>
    <v>200</v>
  </rv>
  <rv s="74">
    <v>395</v>
    <v>August 5 weather (daily)</v>
    <v>77</v>
    <v>396</v>
    <v>August 5</v>
    <v>6744</v>
    <v>10223</v>
    <v>10224</v>
    <v>10225</v>
    <v>10226</v>
    <v>10227</v>
    <v>10228</v>
    <v>August 5 weather (daily)</v>
  </rv>
  <rv s="1">
    <fb>30.963827160493828</fb>
    <v>200</v>
  </rv>
  <rv s="1">
    <fb>24.032345679012344</fb>
    <v>200</v>
  </rv>
  <rv s="1">
    <fb>0.10117647058823528</fb>
    <v>200</v>
  </rv>
  <rv s="1">
    <fb>26.961975308641975</fb>
    <v>200</v>
  </rv>
  <rv s="1">
    <fb>21.359382716049382</fb>
    <v>200</v>
  </rv>
  <rv s="74">
    <v>395</v>
    <v>August 6 weather (daily)</v>
    <v>77</v>
    <v>396</v>
    <v>August 6</v>
    <v>6567</v>
    <v>10230</v>
    <v>10231</v>
    <v>10232</v>
    <v>10233</v>
    <v>10234</v>
    <v>6092</v>
    <v>August 6 weather (daily)</v>
  </rv>
  <rv s="1">
    <fb>33.78</fb>
    <v>200</v>
  </rv>
  <rv s="1">
    <fb>30.969382716049381</fb>
    <v>200</v>
  </rv>
  <rv s="1">
    <fb>23.971358024691355</fb>
    <v>200</v>
  </rv>
  <rv s="1">
    <fb>8.1515151515151499E-2</fb>
    <v>200</v>
  </rv>
  <rv s="1">
    <fb>26.946172839506175</fb>
    <v>200</v>
  </rv>
  <rv s="1">
    <fb>21.020987654320987</fb>
    <v>200</v>
  </rv>
  <rv s="74">
    <v>395</v>
    <v>August 7 weather (daily)</v>
    <v>77</v>
    <v>396</v>
    <v>August 7</v>
    <v>10236</v>
    <v>10237</v>
    <v>10238</v>
    <v>10239</v>
    <v>10240</v>
    <v>10241</v>
    <v>6037</v>
    <v>August 7 weather (daily)</v>
  </rv>
  <rv s="1">
    <fb>30.968888888888888</fb>
    <v>200</v>
  </rv>
  <rv s="1">
    <fb>23.792222222222222</fb>
    <v>200</v>
  </rv>
  <rv s="1">
    <fb>0.18629032258064515</fb>
    <v>200</v>
  </rv>
  <rv s="1">
    <fb>26.924197530864195</fb>
    <v>200</v>
  </rv>
  <rv s="1">
    <fb>20.177654320987653</fb>
    <v>200</v>
  </rv>
  <rv s="74">
    <v>395</v>
    <v>August 8 weather (daily)</v>
    <v>77</v>
    <v>396</v>
    <v>August 8</v>
    <v>6567</v>
    <v>10243</v>
    <v>10244</v>
    <v>10245</v>
    <v>10246</v>
    <v>10247</v>
    <v>6037</v>
    <v>August 8 weather (daily)</v>
  </rv>
  <rv s="1">
    <fb>30.983333333333327</fb>
    <v>200</v>
  </rv>
  <rv s="1">
    <fb>23.903333333333336</fb>
    <v>200</v>
  </rv>
  <rv s="1">
    <fb>9.3225806451612894E-2</fb>
    <v>200</v>
  </rv>
  <rv s="1">
    <fb>26.950987654320983</fb>
    <v>200</v>
  </rv>
  <rv s="1">
    <fb>20.092962962962964</fb>
    <v>200</v>
  </rv>
  <rv s="74">
    <v>395</v>
    <v>August 9 weather (daily)</v>
    <v>77</v>
    <v>396</v>
    <v>August 9</v>
    <v>6715</v>
    <v>10249</v>
    <v>10250</v>
    <v>10251</v>
    <v>10252</v>
    <v>10253</v>
    <v>7192</v>
    <v>August 9 weather (daily)</v>
  </rv>
  <rv s="1">
    <fb>31.135802469135804</fb>
    <v>200</v>
  </rv>
  <rv s="1">
    <fb>23.717654320987656</fb>
    <v>200</v>
  </rv>
  <rv s="1">
    <fb>1.2622950819672133E-2</fb>
    <v>200</v>
  </rv>
  <rv s="1">
    <fb>26.965679012345678</fb>
    <v>200</v>
  </rv>
  <rv s="1">
    <fb>20.374197530864198</fb>
    <v>200</v>
  </rv>
  <rv s="74">
    <v>395</v>
    <v>August 10 weather (daily)</v>
    <v>77</v>
    <v>396</v>
    <v>August 10</v>
    <v>6715</v>
    <v>10255</v>
    <v>10256</v>
    <v>10257</v>
    <v>10258</v>
    <v>10259</v>
    <v>7192</v>
    <v>August 10 weather (daily)</v>
  </rv>
  <rv s="1">
    <fb>31.043950617283944</fb>
    <v>200</v>
  </rv>
  <rv s="1">
    <fb>23.771234567901232</fb>
    <v>200</v>
  </rv>
  <rv s="1">
    <fb>3.4920634920634921E-2</fb>
    <v>200</v>
  </rv>
  <rv s="1">
    <fb>27.034814814814812</fb>
    <v>200</v>
  </rv>
  <rv s="1">
    <fb>20.532345679012344</fb>
    <v>200</v>
  </rv>
  <rv s="74">
    <v>395</v>
    <v>August 11 weather (daily)</v>
    <v>77</v>
    <v>396</v>
    <v>August 11</v>
    <v>9980</v>
    <v>10261</v>
    <v>10262</v>
    <v>10263</v>
    <v>10264</v>
    <v>10265</v>
    <v>6106</v>
    <v>August 11 weather (daily)</v>
  </rv>
  <rv s="1">
    <fb>31.094320987654324</fb>
    <v>200</v>
  </rv>
  <rv s="1">
    <fb>23.77604938271605</fb>
    <v>200</v>
  </rv>
  <rv s="1">
    <fb>3.212121212121212E-2</fb>
    <v>200</v>
  </rv>
  <rv s="1">
    <fb>27.035679012345682</fb>
    <v>200</v>
  </rv>
  <rv s="1">
    <fb>20.623950617283949</fb>
    <v>200</v>
  </rv>
  <rv s="74">
    <v>395</v>
    <v>August 12 weather (daily)</v>
    <v>77</v>
    <v>396</v>
    <v>August 12</v>
    <v>6669</v>
    <v>10267</v>
    <v>10268</v>
    <v>10269</v>
    <v>10270</v>
    <v>10271</v>
    <v>7192</v>
    <v>August 12 weather (daily)</v>
  </rv>
  <rv s="1">
    <fb>31.143580246913583</fb>
    <v>200</v>
  </rv>
  <rv s="1">
    <fb>24.065432098765431</fb>
    <v>200</v>
  </rv>
  <rv s="1">
    <fb>27.12037037037037</fb>
    <v>200</v>
  </rv>
  <rv s="1">
    <fb>20.513827160493829</fb>
    <v>200</v>
  </rv>
  <rv s="1">
    <fb>20.89</fb>
    <v>200</v>
  </rv>
  <rv s="74">
    <v>395</v>
    <v>August 13 weather (daily)</v>
    <v>77</v>
    <v>396</v>
    <v>August 13</v>
    <v>9980</v>
    <v>10273</v>
    <v>10274</v>
    <v>6489</v>
    <v>10275</v>
    <v>10276</v>
    <v>10277</v>
    <v>August 13 weather (daily)</v>
  </rv>
  <rv s="1">
    <fb>31.169876543209881</fb>
    <v>200</v>
  </rv>
  <rv s="1">
    <fb>23.8237037037037</fb>
    <v>200</v>
  </rv>
  <rv s="1">
    <fb>2.0483870967741936E-2</fb>
    <v>200</v>
  </rv>
  <rv s="1">
    <fb>27.053580246913583</fb>
    <v>200</v>
  </rv>
  <rv s="1">
    <fb>20.136666666666667</fb>
    <v>200</v>
  </rv>
  <rv s="74">
    <v>395</v>
    <v>August 14 weather (daily)</v>
    <v>77</v>
    <v>396</v>
    <v>August 14</v>
    <v>6715</v>
    <v>10279</v>
    <v>10280</v>
    <v>10281</v>
    <v>10282</v>
    <v>10283</v>
    <v>10035</v>
    <v>August 14 weather (daily)</v>
  </rv>
  <rv s="1">
    <fb>31.20765432098765</fb>
    <v>200</v>
  </rv>
  <rv s="1">
    <fb>23.9179012345679</fb>
    <v>200</v>
  </rv>
  <rv s="1">
    <fb>5.0677966101694921E-2</fb>
    <v>200</v>
  </rv>
  <rv s="1">
    <fb>27.076543209876547</fb>
    <v>200</v>
  </rv>
  <rv s="1">
    <fb>20.53679012345679</fb>
    <v>200</v>
  </rv>
  <rv s="74">
    <v>395</v>
    <v>August 15 weather (daily)</v>
    <v>77</v>
    <v>396</v>
    <v>August 15</v>
    <v>6715</v>
    <v>10285</v>
    <v>10286</v>
    <v>10287</v>
    <v>10288</v>
    <v>10289</v>
    <v>9887</v>
    <v>August 15 weather (daily)</v>
  </rv>
  <rv s="1">
    <fb>31.184567901234573</fb>
    <v>200</v>
  </rv>
  <rv s="1">
    <fb>23.838395061728392</fb>
    <v>200</v>
  </rv>
  <rv s="1">
    <fb>8.6065573770491802E-2</fb>
    <v>200</v>
  </rv>
  <rv s="1">
    <fb>27.015802469135799</fb>
    <v>200</v>
  </rv>
  <rv s="1">
    <fb>20.261851851851851</fb>
    <v>200</v>
  </rv>
  <rv s="74">
    <v>395</v>
    <v>August 16 weather (daily)</v>
    <v>77</v>
    <v>396</v>
    <v>August 16</v>
    <v>9980</v>
    <v>10291</v>
    <v>10292</v>
    <v>10293</v>
    <v>10294</v>
    <v>10295</v>
    <v>6037</v>
    <v>August 16 weather (daily)</v>
  </rv>
  <rv s="1">
    <fb>31.132098765432101</fb>
    <v>200</v>
  </rv>
  <rv s="1">
    <fb>23.868395061728393</fb>
    <v>200</v>
  </rv>
  <rv s="1">
    <fb>8.0895522388059707E-2</fb>
    <v>200</v>
  </rv>
  <rv s="1">
    <fb>27.014444444444447</fb>
    <v>200</v>
  </rv>
  <rv s="1">
    <fb>19.807160493827162</fb>
    <v>200</v>
  </rv>
  <rv s="74">
    <v>395</v>
    <v>August 17 weather (daily)</v>
    <v>77</v>
    <v>396</v>
    <v>August 17</v>
    <v>6567</v>
    <v>10297</v>
    <v>10298</v>
    <v>10299</v>
    <v>10300</v>
    <v>10301</v>
    <v>10102</v>
    <v>August 17 weather (daily)</v>
  </rv>
  <rv s="1">
    <fb>31.089874999999999</fb>
    <v>200</v>
  </rv>
  <rv s="1">
    <fb>23.918875000000003</fb>
    <v>200</v>
  </rv>
  <rv s="1">
    <fb>3.046153846153846E-2</fb>
    <v>200</v>
  </rv>
  <rv s="1">
    <fb>27.059749999999998</fb>
    <v>200</v>
  </rv>
  <rv s="1">
    <fb>19.705500000000001</fb>
    <v>200</v>
  </rv>
  <rv s="74">
    <v>395</v>
    <v>August 18 weather (daily)</v>
    <v>77</v>
    <v>396</v>
    <v>August 18</v>
    <v>9980</v>
    <v>10303</v>
    <v>10304</v>
    <v>10305</v>
    <v>10306</v>
    <v>10307</v>
    <v>7292</v>
    <v>August 18 weather (daily)</v>
  </rv>
  <rv s="1">
    <fb>31.181851851851846</fb>
    <v>200</v>
  </rv>
  <rv s="1">
    <fb>23.988888888888887</fb>
    <v>200</v>
  </rv>
  <rv s="1">
    <fb>3.1904761904761908E-2</fb>
    <v>200</v>
  </rv>
  <rv s="1">
    <fb>27.123209876543211</fb>
    <v>200</v>
  </rv>
  <rv s="1">
    <fb>20.197777777777777</fb>
    <v>200</v>
  </rv>
  <rv s="74">
    <v>395</v>
    <v>August 19 weather (daily)</v>
    <v>77</v>
    <v>396</v>
    <v>August 19</v>
    <v>6715</v>
    <v>10309</v>
    <v>10310</v>
    <v>10311</v>
    <v>10312</v>
    <v>10313</v>
    <v>7228</v>
    <v>August 19 weather (daily)</v>
  </rv>
  <rv s="1">
    <fb>31.237037037037034</fb>
    <v>200</v>
  </rv>
  <rv s="1">
    <fb>23.837530864197532</fb>
    <v>200</v>
  </rv>
  <rv s="1">
    <fb>2.0517241379310349E-2</fb>
    <v>200</v>
  </rv>
  <rv s="1">
    <fb>27.160987654320987</fb>
    <v>200</v>
  </rv>
  <rv s="1">
    <fb>20.344567901234566</fb>
    <v>200</v>
  </rv>
  <rv s="74">
    <v>395</v>
    <v>August 20 weather (daily)</v>
    <v>77</v>
    <v>396</v>
    <v>August 20</v>
    <v>6715</v>
    <v>10315</v>
    <v>10316</v>
    <v>10317</v>
    <v>10318</v>
    <v>10319</v>
    <v>7216</v>
    <v>August 20 weather (daily)</v>
  </rv>
  <rv s="1">
    <fb>31.201234567901238</fb>
    <v>200</v>
  </rv>
  <rv s="1">
    <fb>23.776666666666671</fb>
    <v>200</v>
  </rv>
  <rv s="1">
    <fb>2.5333333333333333E-2</fb>
    <v>200</v>
  </rv>
  <rv s="1">
    <fb>27.072962962962961</fb>
    <v>200</v>
  </rv>
  <rv s="1">
    <fb>19.96962962962963</fb>
    <v>200</v>
  </rv>
  <rv s="74">
    <v>395</v>
    <v>August 21 weather (daily)</v>
    <v>77</v>
    <v>396</v>
    <v>August 21</v>
    <v>6715</v>
    <v>10321</v>
    <v>10322</v>
    <v>10323</v>
    <v>10324</v>
    <v>10325</v>
    <v>7216</v>
    <v>August 21 weather (daily)</v>
  </rv>
  <rv s="1">
    <fb>31.121728395061737</fb>
    <v>200</v>
  </rv>
  <rv s="1">
    <fb>23.749135802469137</fb>
    <v>200</v>
  </rv>
  <rv s="1">
    <fb>4.9344262295081966E-2</fb>
    <v>200</v>
  </rv>
  <rv s="1">
    <fb>27.010987654320992</fb>
    <v>200</v>
  </rv>
  <rv s="1">
    <fb>20.044567901234565</fb>
    <v>200</v>
  </rv>
  <rv s="74">
    <v>395</v>
    <v>August 22 weather (daily)</v>
    <v>77</v>
    <v>396</v>
    <v>August 22</v>
    <v>6715</v>
    <v>10327</v>
    <v>10328</v>
    <v>10329</v>
    <v>10330</v>
    <v>10331</v>
    <v>7180</v>
    <v>August 22 weather (daily)</v>
  </rv>
  <rv s="1">
    <fb>31.195925925925923</fb>
    <v>200</v>
  </rv>
  <rv s="1">
    <fb>23.874074074074077</fb>
    <v>200</v>
  </rv>
  <rv s="1">
    <fb>2.8852459016393443E-2</fb>
    <v>200</v>
  </rv>
  <rv s="1">
    <fb>27.077407407407414</fb>
    <v>200</v>
  </rv>
  <rv s="1">
    <fb>19.610493827160493</fb>
    <v>200</v>
  </rv>
  <rv s="74">
    <v>395</v>
    <v>August 23 weather (daily)</v>
    <v>77</v>
    <v>396</v>
    <v>August 23</v>
    <v>6715</v>
    <v>10333</v>
    <v>10334</v>
    <v>10335</v>
    <v>10336</v>
    <v>10337</v>
    <v>6052</v>
    <v>August 23 weather (daily)</v>
  </rv>
  <rv s="1">
    <fb>31.026543209876539</fb>
    <v>200</v>
  </rv>
  <rv s="1">
    <fb>23.84604938271605</fb>
    <v>200</v>
  </rv>
  <rv s="1">
    <fb>4.3030303030303037E-2</fb>
    <v>200</v>
  </rv>
  <rv s="1">
    <fb>26.95802469135803</fb>
    <v>200</v>
  </rv>
  <rv s="1">
    <fb>20.38111111111111</fb>
    <v>200</v>
  </rv>
  <rv s="74">
    <v>395</v>
    <v>August 24 weather (daily)</v>
    <v>77</v>
    <v>396</v>
    <v>August 24</v>
    <v>6715</v>
    <v>10339</v>
    <v>10340</v>
    <v>10341</v>
    <v>10342</v>
    <v>10343</v>
    <v>6092</v>
    <v>August 24 weather (daily)</v>
  </rv>
  <rv s="1">
    <fb>33.72</fb>
    <v>200</v>
  </rv>
  <rv s="1">
    <fb>30.967407407407403</fb>
    <v>200</v>
  </rv>
  <rv s="1">
    <fb>23.949259259259257</fb>
    <v>200</v>
  </rv>
  <rv s="1">
    <fb>0.1698507462686567</fb>
    <v>200</v>
  </rv>
  <rv s="1">
    <fb>26.973209876543208</fb>
    <v>200</v>
  </rv>
  <rv s="1">
    <fb>20.466172839506171</fb>
    <v>200</v>
  </rv>
  <rv s="74">
    <v>395</v>
    <v>August 25 weather (daily)</v>
    <v>77</v>
    <v>396</v>
    <v>August 25</v>
    <v>10345</v>
    <v>10346</v>
    <v>10347</v>
    <v>10348</v>
    <v>10349</v>
    <v>10350</v>
    <v>6092</v>
    <v>August 25 weather (daily)</v>
  </rv>
  <rv s="1">
    <fb>30.970617283950617</fb>
    <v>200</v>
  </rv>
  <rv s="1">
    <fb>23.802098765432099</fb>
    <v>200</v>
  </rv>
  <rv s="1">
    <fb>4.3492063492063505E-2</fb>
    <v>200</v>
  </rv>
  <rv s="1">
    <fb>26.892345679012344</fb>
    <v>200</v>
  </rv>
  <rv s="1">
    <fb>20.705555555555556</fb>
    <v>200</v>
  </rv>
  <rv s="74">
    <v>395</v>
    <v>August 26 weather (daily)</v>
    <v>77</v>
    <v>396</v>
    <v>August 26</v>
    <v>6715</v>
    <v>10352</v>
    <v>10353</v>
    <v>10354</v>
    <v>10355</v>
    <v>10356</v>
    <v>7192</v>
    <v>August 26 weather (daily)</v>
  </rv>
  <rv s="1">
    <fb>30.985679012345681</fb>
    <v>200</v>
  </rv>
  <rv s="1">
    <fb>23.627037037037038</fb>
    <v>200</v>
  </rv>
  <rv s="1">
    <fb>3.5074626865671643E-2</fb>
    <v>200</v>
  </rv>
  <rv s="1">
    <fb>26.880246913580248</fb>
    <v>200</v>
  </rv>
  <rv s="1">
    <fb>20.287777777777777</fb>
    <v>200</v>
  </rv>
  <rv s="74">
    <v>395</v>
    <v>August 27 weather (daily)</v>
    <v>77</v>
    <v>396</v>
    <v>August 27</v>
    <v>9980</v>
    <v>10358</v>
    <v>10359</v>
    <v>10360</v>
    <v>10361</v>
    <v>10362</v>
    <v>6037</v>
    <v>August 27 weather (daily)</v>
  </rv>
  <rv s="1">
    <fb>31.077250000000003</fb>
    <v>200</v>
  </rv>
  <rv s="1">
    <fb>23.6495</fb>
    <v>200</v>
  </rv>
  <rv s="1">
    <fb>3.3015873015873026E-2</fb>
    <v>200</v>
  </rv>
  <rv s="1">
    <fb>26.925375000000003</fb>
    <v>200</v>
  </rv>
  <rv s="1">
    <fb>19.772500000000001</fb>
    <v>200</v>
  </rv>
  <rv s="74">
    <v>395</v>
    <v>August 28 weather (daily)</v>
    <v>77</v>
    <v>396</v>
    <v>August 28</v>
    <v>9980</v>
    <v>10364</v>
    <v>10365</v>
    <v>10366</v>
    <v>10367</v>
    <v>10368</v>
    <v>10016</v>
    <v>August 28 weather (daily)</v>
  </rv>
  <rv s="1">
    <fb>31.106666666666669</fb>
    <v>200</v>
  </rv>
  <rv s="1">
    <fb>23.648395061728394</fb>
    <v>200</v>
  </rv>
  <rv s="1">
    <fb>5.4285714285714284E-2</fb>
    <v>200</v>
  </rv>
  <rv s="1">
    <fb>26.998271604938274</fb>
    <v>200</v>
  </rv>
  <rv s="1">
    <fb>19.569629629629631</fb>
    <v>200</v>
  </rv>
  <rv s="74">
    <v>395</v>
    <v>August 29 weather (daily)</v>
    <v>77</v>
    <v>396</v>
    <v>August 29</v>
    <v>6567</v>
    <v>10370</v>
    <v>10371</v>
    <v>10372</v>
    <v>10373</v>
    <v>10374</v>
    <v>6022</v>
    <v>August 29 weather (daily)</v>
  </rv>
  <rv s="1">
    <fb>31.15345679012346</fb>
    <v>200</v>
  </rv>
  <rv s="1">
    <fb>23.62641975308642</fb>
    <v>200</v>
  </rv>
  <rv s="1">
    <fb>4.6935483870967742E-2</fb>
    <v>200</v>
  </rv>
  <rv s="1">
    <fb>26.959876543209877</fb>
    <v>200</v>
  </rv>
  <rv s="1">
    <fb>19.917407407407406</fb>
    <v>200</v>
  </rv>
  <rv s="74">
    <v>395</v>
    <v>August 30 weather (daily)</v>
    <v>77</v>
    <v>396</v>
    <v>August 30</v>
    <v>6669</v>
    <v>10376</v>
    <v>10377</v>
    <v>10378</v>
    <v>10379</v>
    <v>10380</v>
    <v>6037</v>
    <v>August 30 weather (daily)</v>
  </rv>
  <rv s="1">
    <fb>31.199876543209879</fb>
    <v>200</v>
  </rv>
  <rv s="1">
    <fb>23.628641975308639</fb>
    <v>200</v>
  </rv>
  <rv s="1">
    <fb>4.4153846153846155E-2</fb>
    <v>200</v>
  </rv>
  <rv s="1">
    <fb>27.031234567901237</fb>
    <v>200</v>
  </rv>
  <rv s="1">
    <fb>19.6841975308642</fb>
    <v>200</v>
  </rv>
  <rv s="74">
    <v>395</v>
    <v>August 31 weather (daily)</v>
    <v>77</v>
    <v>396</v>
    <v>August 31</v>
    <v>6723</v>
    <v>10382</v>
    <v>10383</v>
    <v>10384</v>
    <v>10385</v>
    <v>10386</v>
    <v>6037</v>
    <v>August 31 weather (daily)</v>
  </rv>
  <rv s="1">
    <fb>31.249382716049382</fb>
    <v>200</v>
  </rv>
  <rv s="1">
    <fb>23.577283950617282</fb>
    <v>200</v>
  </rv>
  <rv s="1">
    <fb>9.3857142857142861E-2</fb>
    <v>200</v>
  </rv>
  <rv s="1">
    <fb>26.894320987654321</fb>
    <v>200</v>
  </rv>
  <rv s="1">
    <fb>19.750370370370369</fb>
    <v>200</v>
  </rv>
  <rv s="74">
    <v>395</v>
    <v>September 1 weather (daily)</v>
    <v>77</v>
    <v>396</v>
    <v>September 1</v>
    <v>6723</v>
    <v>10388</v>
    <v>10389</v>
    <v>10390</v>
    <v>10391</v>
    <v>10392</v>
    <v>6037</v>
    <v>September 1 weather (daily)</v>
  </rv>
  <rv s="1">
    <fb>34</fb>
    <v>200</v>
  </rv>
  <rv s="1">
    <fb>31.154814814814813</fb>
    <v>200</v>
  </rv>
  <rv s="1">
    <fb>23.778641975308641</fb>
    <v>200</v>
  </rv>
  <rv s="1">
    <fb>0.12725806451612903</fb>
    <v>200</v>
  </rv>
  <rv s="1">
    <fb>26.996296296296293</fb>
    <v>200</v>
  </rv>
  <rv s="1">
    <fb>19.834567901234568</fb>
    <v>200</v>
  </rv>
  <rv s="74">
    <v>395</v>
    <v>September 2 weather (daily)</v>
    <v>77</v>
    <v>396</v>
    <v>September 2</v>
    <v>10394</v>
    <v>10395</v>
    <v>10396</v>
    <v>10397</v>
    <v>10398</v>
    <v>10399</v>
    <v>6022</v>
    <v>September 2 weather (daily)</v>
  </rv>
  <rv s="1">
    <fb>31.128024691358025</fb>
    <v>200</v>
  </rv>
  <rv s="1">
    <fb>23.839135802469137</fb>
    <v>200</v>
  </rv>
  <rv s="1">
    <fb>6.1176470588235297E-2</fb>
    <v>200</v>
  </rv>
  <rv s="1">
    <fb>27.013950617283946</fb>
    <v>200</v>
  </rv>
  <rv s="1">
    <fb>19.64185185185185</fb>
    <v>200</v>
  </rv>
  <rv s="74">
    <v>395</v>
    <v>September 3 weather (daily)</v>
    <v>77</v>
    <v>396</v>
    <v>September 3</v>
    <v>6715</v>
    <v>10401</v>
    <v>10402</v>
    <v>10403</v>
    <v>10404</v>
    <v>10405</v>
    <v>6022</v>
    <v>September 3 weather (daily)</v>
  </rv>
  <rv s="1">
    <fb>31.064814814814813</fb>
    <v>200</v>
  </rv>
  <rv s="1">
    <fb>23.765679012345679</fb>
    <v>200</v>
  </rv>
  <rv s="1">
    <fb>4.7538461538461536E-2</fb>
    <v>200</v>
  </rv>
  <rv s="1">
    <fb>26.966666666666669</fb>
    <v>200</v>
  </rv>
  <rv s="1">
    <fb>19.217037037037038</fb>
    <v>200</v>
  </rv>
  <rv s="74">
    <v>395</v>
    <v>September 4 weather (daily)</v>
    <v>77</v>
    <v>396</v>
    <v>September 4</v>
    <v>6669</v>
    <v>10407</v>
    <v>10408</v>
    <v>10409</v>
    <v>10410</v>
    <v>10411</v>
    <v>6022</v>
    <v>September 4 weather (daily)</v>
  </rv>
  <rv s="1">
    <fb>31.112249999999996</fb>
    <v>200</v>
  </rv>
  <rv s="1">
    <fb>23.536250000000003</fb>
    <v>200</v>
  </rv>
  <rv s="1">
    <fb>0.10096774193548387</fb>
    <v>200</v>
  </rv>
  <rv s="1">
    <fb>26.903124999999999</fb>
    <v>200</v>
  </rv>
  <rv s="1">
    <fb>18.372499999999999</fb>
    <v>200</v>
  </rv>
  <rv s="74">
    <v>395</v>
    <v>September 5 weather (daily)</v>
    <v>77</v>
    <v>396</v>
    <v>September 5</v>
    <v>6669</v>
    <v>10413</v>
    <v>10414</v>
    <v>10415</v>
    <v>10416</v>
    <v>10417</v>
    <v>10035</v>
    <v>September 5 weather (daily)</v>
  </rv>
  <rv s="1">
    <fb>31.184938271604938</fb>
    <v>200</v>
  </rv>
  <rv s="1">
    <fb>23.531851851851854</fb>
    <v>200</v>
  </rv>
  <rv s="1">
    <fb>8.6969696969696961E-2</fb>
    <v>200</v>
  </rv>
  <rv s="1">
    <fb>26.871604938271602</fb>
    <v>200</v>
  </rv>
  <rv s="1">
    <fb>18.099753086419749</fb>
    <v>200</v>
  </rv>
  <rv s="74">
    <v>395</v>
    <v>September 6 weather (daily)</v>
    <v>77</v>
    <v>396</v>
    <v>September 6</v>
    <v>6669</v>
    <v>10419</v>
    <v>10420</v>
    <v>10421</v>
    <v>10422</v>
    <v>10423</v>
    <v>7228</v>
    <v>September 6 weather (daily)</v>
  </rv>
  <rv s="1">
    <fb>31.23506172839506</fb>
    <v>200</v>
  </rv>
  <rv s="1">
    <fb>23.508518518518517</fb>
    <v>200</v>
  </rv>
  <rv s="1">
    <fb>6.4687499999999995E-2</fb>
    <v>200</v>
  </rv>
  <rv s="1">
    <fb>26.894938271604936</fb>
    <v>200</v>
  </rv>
  <rv s="1">
    <fb>17.902962962962963</fb>
    <v>200</v>
  </rv>
  <rv s="74">
    <v>395</v>
    <v>September 7 weather (daily)</v>
    <v>77</v>
    <v>396</v>
    <v>September 7</v>
    <v>6669</v>
    <v>10425</v>
    <v>10426</v>
    <v>10427</v>
    <v>10428</v>
    <v>10429</v>
    <v>6037</v>
    <v>September 7 weather (daily)</v>
  </rv>
  <rv s="1">
    <fb>31.257160493827161</fb>
    <v>200</v>
  </rv>
  <rv s="1">
    <fb>23.502098765432098</fb>
    <v>200</v>
  </rv>
  <rv s="1">
    <fb>4.4776119402985072E-2</fb>
    <v>200</v>
  </rv>
  <rv s="1">
    <fb>26.954074074074072</fb>
    <v>200</v>
  </rv>
  <rv s="1">
    <fb>18.439506172839504</fb>
    <v>200</v>
  </rv>
  <rv s="74">
    <v>395</v>
    <v>September 8 weather (daily)</v>
    <v>77</v>
    <v>396</v>
    <v>September 8</v>
    <v>6669</v>
    <v>10431</v>
    <v>10432</v>
    <v>10433</v>
    <v>10434</v>
    <v>10435</v>
    <v>9887</v>
    <v>September 8 weather (daily)</v>
  </rv>
  <rv s="1">
    <fb>31.158024691358026</fb>
    <v>200</v>
  </rv>
  <rv s="1">
    <fb>23.455679012345676</fb>
    <v>200</v>
  </rv>
  <rv s="1">
    <fb>3.1323529411764701E-2</fb>
    <v>200</v>
  </rv>
  <rv s="1">
    <fb>26.918888888888894</fb>
    <v>200</v>
  </rv>
  <rv s="1">
    <fb>18.364444444444445</fb>
    <v>200</v>
  </rv>
  <rv s="74">
    <v>395</v>
    <v>September 9 weather (daily)</v>
    <v>77</v>
    <v>396</v>
    <v>September 9</v>
    <v>9980</v>
    <v>10437</v>
    <v>10438</v>
    <v>10439</v>
    <v>10440</v>
    <v>10441</v>
    <v>7381</v>
    <v>September 9 weather (daily)</v>
  </rv>
  <rv s="1">
    <fb>31.21172839506173</fb>
    <v>200</v>
  </rv>
  <rv s="1">
    <fb>6.7846153846153848E-2</fb>
    <v>200</v>
  </rv>
  <rv s="1">
    <fb>26.889259259259262</fb>
    <v>200</v>
  </rv>
  <rv s="1">
    <fb>18.23654320987654</fb>
    <v>200</v>
  </rv>
  <rv s="74">
    <v>395</v>
    <v>September 10 weather (daily)</v>
    <v>77</v>
    <v>396</v>
    <v>September 10</v>
    <v>9980</v>
    <v>10443</v>
    <v>10426</v>
    <v>10444</v>
    <v>10445</v>
    <v>10446</v>
    <v>9887</v>
    <v>September 10 weather (daily)</v>
  </rv>
  <rv s="1">
    <fb>31.262345679012345</fb>
    <v>200</v>
  </rv>
  <rv s="1">
    <fb>23.48925925925926</fb>
    <v>200</v>
  </rv>
  <rv s="1">
    <fb>6.8906250000000016E-2</fb>
    <v>200</v>
  </rv>
  <rv s="1">
    <fb>26.880493827160489</fb>
    <v>200</v>
  </rv>
  <rv s="1">
    <fb>18.021728395061725</fb>
    <v>200</v>
  </rv>
  <rv s="74">
    <v>395</v>
    <v>September 11 weather (daily)</v>
    <v>77</v>
    <v>396</v>
    <v>September 11</v>
    <v>9980</v>
    <v>10448</v>
    <v>10449</v>
    <v>10450</v>
    <v>10451</v>
    <v>10452</v>
    <v>6037</v>
    <v>September 11 weather (daily)</v>
  </rv>
  <rv s="1">
    <fb>30.97765432098765</fb>
    <v>200</v>
  </rv>
  <rv s="1">
    <fb>23.451604938271608</fb>
    <v>200</v>
  </rv>
  <rv s="1">
    <fb>0.16306451612903219</fb>
    <v>200</v>
  </rv>
  <rv s="1">
    <fb>26.754567901234566</fb>
    <v>200</v>
  </rv>
  <rv s="1">
    <fb>17.802345679012348</fb>
    <v>200</v>
  </rv>
  <rv s="74">
    <v>395</v>
    <v>September 12 weather (daily)</v>
    <v>77</v>
    <v>396</v>
    <v>September 12</v>
    <v>9980</v>
    <v>10454</v>
    <v>10455</v>
    <v>10456</v>
    <v>10457</v>
    <v>10458</v>
    <v>7292</v>
    <v>September 12 weather (daily)</v>
  </rv>
  <rv s="1">
    <fb>31.011358024691358</fb>
    <v>200</v>
  </rv>
  <rv s="1">
    <fb>23.334320987654319</fb>
    <v>200</v>
  </rv>
  <rv s="1">
    <fb>8.044776119402984E-2</fb>
    <v>200</v>
  </rv>
  <rv s="1">
    <fb>26.739506172839508</fb>
    <v>200</v>
  </rv>
  <rv s="1">
    <fb>17.678024691358026</fb>
    <v>200</v>
  </rv>
  <rv s="74">
    <v>395</v>
    <v>September 13 weather (daily)</v>
    <v>77</v>
    <v>396</v>
    <v>September 13</v>
    <v>6567</v>
    <v>10460</v>
    <v>10461</v>
    <v>10462</v>
    <v>10463</v>
    <v>10464</v>
    <v>7292</v>
    <v>September 13 weather (daily)</v>
  </rv>
  <rv s="1">
    <fb>30.891975308641975</fb>
    <v>200</v>
  </rv>
  <rv s="1">
    <fb>23.472098765432097</fb>
    <v>200</v>
  </rv>
  <rv s="1">
    <fb>9.9999999999999978E-2</fb>
    <v>200</v>
  </rv>
  <rv s="1">
    <fb>26.766543209876545</fb>
    <v>200</v>
  </rv>
  <rv s="1">
    <fb>17.662716049382713</fb>
    <v>200</v>
  </rv>
  <rv s="74">
    <v>395</v>
    <v>September 14 weather (daily)</v>
    <v>77</v>
    <v>396</v>
    <v>September 14</v>
    <v>9766</v>
    <v>10466</v>
    <v>10467</v>
    <v>10468</v>
    <v>10469</v>
    <v>10470</v>
    <v>6037</v>
    <v>September 14 weather (daily)</v>
  </rv>
  <rv s="1">
    <fb>31.130740740740741</fb>
    <v>200</v>
  </rv>
  <rv s="1">
    <fb>23.467777777777776</fb>
    <v>200</v>
  </rv>
  <rv s="1">
    <fb>4.1818181818181824E-2</fb>
    <v>200</v>
  </rv>
  <rv s="1">
    <fb>26.835555555555558</fb>
    <v>200</v>
  </rv>
  <rv s="1">
    <fb>17.612222222222222</fb>
    <v>200</v>
  </rv>
  <rv s="74">
    <v>395</v>
    <v>September 15 weather (daily)</v>
    <v>77</v>
    <v>396</v>
    <v>September 15</v>
    <v>6715</v>
    <v>10472</v>
    <v>10473</v>
    <v>10474</v>
    <v>10475</v>
    <v>10476</v>
    <v>9954</v>
    <v>September 15 weather (daily)</v>
  </rv>
  <rv s="1">
    <fb>31.027160493827157</fb>
    <v>200</v>
  </rv>
  <rv s="1">
    <fb>23.589135802469137</fb>
    <v>200</v>
  </rv>
  <rv s="1">
    <fb>4.8437499999999994E-2</fb>
    <v>200</v>
  </rv>
  <rv s="1">
    <fb>26.818024691358026</fb>
    <v>200</v>
  </rv>
  <rv s="1">
    <fb>18.01679012345679</fb>
    <v>200</v>
  </rv>
  <rv s="74">
    <v>395</v>
    <v>September 16 weather (daily)</v>
    <v>77</v>
    <v>396</v>
    <v>September 16</v>
    <v>6715</v>
    <v>10478</v>
    <v>10479</v>
    <v>10480</v>
    <v>10481</v>
    <v>10482</v>
    <v>9887</v>
    <v>September 16 weather (daily)</v>
  </rv>
  <rv s="1">
    <fb>30.992592592592594</fb>
    <v>200</v>
  </rv>
  <rv s="1">
    <fb>23.476913580246915</fb>
    <v>200</v>
  </rv>
  <rv s="1">
    <fb>0.11264705882352941</fb>
    <v>200</v>
  </rv>
  <rv s="1">
    <fb>26.872345679012344</fb>
    <v>200</v>
  </rv>
  <rv s="1">
    <fb>18.769135802469137</fb>
    <v>200</v>
  </rv>
  <rv s="74">
    <v>395</v>
    <v>September 17 weather (daily)</v>
    <v>77</v>
    <v>396</v>
    <v>September 17</v>
    <v>6715</v>
    <v>10484</v>
    <v>10485</v>
    <v>10486</v>
    <v>10487</v>
    <v>10488</v>
    <v>6106</v>
    <v>September 17 weather (daily)</v>
  </rv>
  <rv s="1">
    <fb>30.921111111111113</fb>
    <v>200</v>
  </rv>
  <rv s="1">
    <fb>23.584444444444447</fb>
    <v>200</v>
  </rv>
  <rv s="1">
    <fb>0.10081967213114755</fb>
    <v>200</v>
  </rv>
  <rv s="1">
    <fb>26.779382716049383</fb>
    <v>200</v>
  </rv>
  <rv s="1">
    <fb>18.818024691358026</fb>
    <v>200</v>
  </rv>
  <rv s="74">
    <v>395</v>
    <v>September 18 weather (daily)</v>
    <v>77</v>
    <v>396</v>
    <v>September 18</v>
    <v>6567</v>
    <v>10490</v>
    <v>10491</v>
    <v>10492</v>
    <v>10493</v>
    <v>10494</v>
    <v>6037</v>
    <v>September 18 weather (daily)</v>
  </rv>
  <rv s="1">
    <fb>31.033950617283949</fb>
    <v>200</v>
  </rv>
  <rv s="1">
    <fb>23.39185185185185</fb>
    <v>200</v>
  </rv>
  <rv s="1">
    <fb>5.2063492063492069E-2</fb>
    <v>200</v>
  </rv>
  <rv s="1">
    <fb>26.70617283950617</fb>
    <v>200</v>
  </rv>
  <rv s="1">
    <fb>18.236790123456792</fb>
    <v>200</v>
  </rv>
  <rv s="74">
    <v>395</v>
    <v>September 19 weather (daily)</v>
    <v>77</v>
    <v>396</v>
    <v>September 19</v>
    <v>6669</v>
    <v>10496</v>
    <v>10497</v>
    <v>10498</v>
    <v>10499</v>
    <v>10500</v>
    <v>6037</v>
    <v>September 19 weather (daily)</v>
  </rv>
  <rv s="1">
    <fb>31.021234567901239</fb>
    <v>200</v>
  </rv>
  <rv s="1">
    <fb>23.008271604938273</fb>
    <v>200</v>
  </rv>
  <rv s="1">
    <fb>4.5074626865671645E-2</fb>
    <v>200</v>
  </rv>
  <rv s="1">
    <fb>26.632592592592594</fb>
    <v>200</v>
  </rv>
  <rv s="1">
    <fb>16.985679012345681</fb>
    <v>200</v>
  </rv>
  <rv s="74">
    <v>395</v>
    <v>September 20 weather (daily)</v>
    <v>77</v>
    <v>396</v>
    <v>September 20</v>
    <v>6723</v>
    <v>10502</v>
    <v>10503</v>
    <v>10504</v>
    <v>10505</v>
    <v>10506</v>
    <v>9880</v>
    <v>September 20 weather (daily)</v>
  </rv>
  <rv s="1">
    <fb>30.810246913580247</fb>
    <v>200</v>
  </rv>
  <rv s="1">
    <fb>23.051358024691361</fb>
    <v>200</v>
  </rv>
  <rv s="1">
    <fb>6.2741935483870956E-2</fb>
    <v>200</v>
  </rv>
  <rv s="1">
    <fb>26.527901234567903</fb>
    <v>200</v>
  </rv>
  <rv s="1">
    <fb>16.299753086419756</fb>
    <v>200</v>
  </rv>
  <rv s="74">
    <v>395</v>
    <v>September 21 weather (daily)</v>
    <v>77</v>
    <v>396</v>
    <v>September 21</v>
    <v>6567</v>
    <v>10508</v>
    <v>10509</v>
    <v>10510</v>
    <v>10511</v>
    <v>10512</v>
    <v>6037</v>
    <v>September 21 weather (daily)</v>
  </rv>
  <rv s="1">
    <fb>30.96925925925926</fb>
    <v>200</v>
  </rv>
  <rv s="1">
    <fb>22.975555555555555</fb>
    <v>200</v>
  </rv>
  <rv s="1">
    <fb>6.5882352941176447E-2</fb>
    <v>200</v>
  </rv>
  <rv s="1">
    <fb>26.557160493827162</fb>
    <v>200</v>
  </rv>
  <rv s="1">
    <fb>17.054691358024691</fb>
    <v>200</v>
  </rv>
  <rv s="74">
    <v>395</v>
    <v>September 22 weather (daily)</v>
    <v>77</v>
    <v>396</v>
    <v>September 22</v>
    <v>6567</v>
    <v>10514</v>
    <v>10515</v>
    <v>10516</v>
    <v>10517</v>
    <v>10518</v>
    <v>7292</v>
    <v>September 22 weather (daily)</v>
  </rv>
  <rv s="1">
    <fb>31.016049382716051</fb>
    <v>200</v>
  </rv>
  <rv s="1">
    <fb>22.961111111111109</fb>
    <v>200</v>
  </rv>
  <rv s="1">
    <fb>3.5483870967741936E-2</fb>
    <v>200</v>
  </rv>
  <rv s="1">
    <fb>26.590370370370366</fb>
    <v>200</v>
  </rv>
  <rv s="1">
    <fb>16.354938271604937</fb>
    <v>200</v>
  </rv>
  <rv s="74">
    <v>395</v>
    <v>September 23 weather (daily)</v>
    <v>77</v>
    <v>396</v>
    <v>September 23</v>
    <v>6715</v>
    <v>10520</v>
    <v>10521</v>
    <v>10522</v>
    <v>10523</v>
    <v>10524</v>
    <v>9887</v>
    <v>September 23 weather (daily)</v>
  </rv>
  <rv s="1">
    <fb>34.11</fb>
    <v>200</v>
  </rv>
  <rv s="1">
    <fb>30.896049382716047</fb>
    <v>200</v>
  </rv>
  <rv s="1">
    <fb>23.278148148148148</fb>
    <v>200</v>
  </rv>
  <rv s="1">
    <fb>7.9682539682539674E-2</fb>
    <v>200</v>
  </rv>
  <rv s="1">
    <fb>26.667530864197534</fb>
    <v>200</v>
  </rv>
  <rv s="1">
    <fb>16.309629629629629</fb>
    <v>200</v>
  </rv>
  <rv s="74">
    <v>395</v>
    <v>September 24 weather (daily)</v>
    <v>77</v>
    <v>396</v>
    <v>September 24</v>
    <v>10526</v>
    <v>10527</v>
    <v>10528</v>
    <v>10529</v>
    <v>10530</v>
    <v>10531</v>
    <v>9880</v>
    <v>September 24 weather (daily)</v>
  </rv>
  <rv s="1">
    <fb>31.055308641975309</fb>
    <v>200</v>
  </rv>
  <rv s="1">
    <fb>23.300740740740743</fb>
    <v>200</v>
  </rv>
  <rv s="1">
    <fb>4.8615384615384609E-2</fb>
    <v>200</v>
  </rv>
  <rv s="1">
    <fb>26.761481481481486</fb>
    <v>200</v>
  </rv>
  <rv s="1">
    <fb>16.651851851851852</fb>
    <v>200</v>
  </rv>
  <rv s="74">
    <v>395</v>
    <v>September 25 weather (daily)</v>
    <v>77</v>
    <v>396</v>
    <v>September 25</v>
    <v>10526</v>
    <v>10533</v>
    <v>10534</v>
    <v>10535</v>
    <v>10536</v>
    <v>10537</v>
    <v>10035</v>
    <v>September 25 weather (daily)</v>
  </rv>
  <rv s="1">
    <fb>30.995679012345679</fb>
    <v>200</v>
  </rv>
  <rv s="1">
    <fb>23.39320987654321</fb>
    <v>200</v>
  </rv>
  <rv s="1">
    <fb>8.7692307692307694E-2</fb>
    <v>200</v>
  </rv>
  <rv s="1">
    <fb>26.733086419753089</fb>
    <v>200</v>
  </rv>
  <rv s="1">
    <fb>16.892345679012344</fb>
    <v>200</v>
  </rv>
  <rv s="74">
    <v>395</v>
    <v>September 26 weather (daily)</v>
    <v>77</v>
    <v>396</v>
    <v>September 26</v>
    <v>6715</v>
    <v>10539</v>
    <v>10540</v>
    <v>10541</v>
    <v>10542</v>
    <v>10543</v>
    <v>10035</v>
    <v>September 26 weather (daily)</v>
  </rv>
  <rv s="1">
    <fb>30.810370370370368</fb>
    <v>200</v>
  </rv>
  <rv s="1">
    <fb>23.22382716049383</fb>
    <v>200</v>
  </rv>
  <rv s="1">
    <fb>1.9843750000000004E-2</fb>
    <v>200</v>
  </rv>
  <rv s="1">
    <fb>26.635061728395062</fb>
    <v>200</v>
  </rv>
  <rv s="1">
    <fb>17.001604938271605</fb>
    <v>200</v>
  </rv>
  <rv s="74">
    <v>395</v>
    <v>September 27 weather (daily)</v>
    <v>77</v>
    <v>396</v>
    <v>September 27</v>
    <v>6567</v>
    <v>10545</v>
    <v>10546</v>
    <v>10547</v>
    <v>10548</v>
    <v>10549</v>
    <v>9880</v>
    <v>September 27 weather (daily)</v>
  </rv>
  <rv s="1">
    <fb>30.741728395061727</fb>
    <v>200</v>
  </rv>
  <rv s="1">
    <fb>23.126296296296296</fb>
    <v>200</v>
  </rv>
  <rv s="1">
    <fb>8.4328358208955234E-2</fb>
    <v>200</v>
  </rv>
  <rv s="1">
    <fb>26.560246913580247</fb>
    <v>200</v>
  </rv>
  <rv s="1">
    <fb>16.414074074074072</fb>
    <v>200</v>
  </rv>
  <rv s="74">
    <v>395</v>
    <v>September 28 weather (daily)</v>
    <v>77</v>
    <v>396</v>
    <v>September 28</v>
    <v>6715</v>
    <v>10551</v>
    <v>10552</v>
    <v>10553</v>
    <v>10554</v>
    <v>10555</v>
    <v>9880</v>
    <v>September 28 weather (daily)</v>
  </rv>
  <rv s="1">
    <fb>30.890864197530863</fb>
    <v>200</v>
  </rv>
  <rv s="1">
    <fb>23.105061728395064</fb>
    <v>200</v>
  </rv>
  <rv s="1">
    <fb>0.14927536231884059</fb>
    <v>200</v>
  </rv>
  <rv s="1">
    <fb>26.64456790123457</fb>
    <v>200</v>
  </rv>
  <rv s="1">
    <fb>16.421111111111113</fb>
    <v>200</v>
  </rv>
  <rv s="74">
    <v>395</v>
    <v>September 29 weather (daily)</v>
    <v>77</v>
    <v>396</v>
    <v>September 29</v>
    <v>6567</v>
    <v>10557</v>
    <v>10558</v>
    <v>10559</v>
    <v>10560</v>
    <v>10561</v>
    <v>6037</v>
    <v>September 29 weather (daily)</v>
  </rv>
  <rv s="1">
    <fb>30.71037037037037</fb>
    <v>200</v>
  </rv>
  <rv s="1">
    <fb>23.148395061728394</fb>
    <v>200</v>
  </rv>
  <rv s="1">
    <fb>7.0579710144927518E-2</fb>
    <v>200</v>
  </rv>
  <rv s="1">
    <fb>26.513333333333332</fb>
    <v>200</v>
  </rv>
  <rv s="1">
    <fb>16.293209876543209</fb>
    <v>200</v>
  </rv>
  <rv s="74">
    <v>395</v>
    <v>September 30 weather (daily)</v>
    <v>77</v>
    <v>396</v>
    <v>September 30</v>
    <v>6715</v>
    <v>10563</v>
    <v>10564</v>
    <v>10565</v>
    <v>10566</v>
    <v>10567</v>
    <v>7192</v>
    <v>September 30 weather (daily)</v>
  </rv>
  <rv s="1">
    <fb>30.703209876543209</fb>
    <v>200</v>
  </rv>
  <rv s="1">
    <fb>23.02283950617284</fb>
    <v>200</v>
  </rv>
  <rv s="1">
    <fb>0.14464788732394365</fb>
    <v>200</v>
  </rv>
  <rv s="1">
    <fb>26.442592592592597</fb>
    <v>200</v>
  </rv>
  <rv s="1">
    <fb>16.917283950617286</fb>
    <v>200</v>
  </rv>
  <rv s="74">
    <v>395</v>
    <v>October 1 weather (daily)</v>
    <v>77</v>
    <v>396</v>
    <v>October 1</v>
    <v>6567</v>
    <v>10569</v>
    <v>10570</v>
    <v>10571</v>
    <v>10572</v>
    <v>10573</v>
    <v>10115</v>
    <v>October 1 weather (daily)</v>
  </rv>
  <rv s="1">
    <fb>30.608024691358025</fb>
    <v>200</v>
  </rv>
  <rv s="1">
    <fb>23.150246913580247</fb>
    <v>200</v>
  </rv>
  <rv s="1">
    <fb>0.1071428571428571</fb>
    <v>200</v>
  </rv>
  <rv s="1">
    <fb>26.542839506172836</fb>
    <v>200</v>
  </rv>
  <rv s="1">
    <fb>16.603950617283953</fb>
    <v>200</v>
  </rv>
  <rv s="74">
    <v>395</v>
    <v>October 2 weather (daily)</v>
    <v>77</v>
    <v>396</v>
    <v>October 2</v>
    <v>6567</v>
    <v>10575</v>
    <v>10576</v>
    <v>10577</v>
    <v>10578</v>
    <v>10579</v>
    <v>9880</v>
    <v>October 2 weather (daily)</v>
  </rv>
  <rv s="1">
    <fb>30.815679012345679</fb>
    <v>200</v>
  </rv>
  <rv s="1">
    <fb>23.106543209876545</fb>
    <v>200</v>
  </rv>
  <rv s="1">
    <fb>0.14941176470588236</fb>
    <v>200</v>
  </rv>
  <rv s="1">
    <fb>26.570493827160494</fb>
    <v>200</v>
  </rv>
  <rv s="1">
    <fb>16.834814814814813</fb>
    <v>200</v>
  </rv>
  <rv s="74">
    <v>395</v>
    <v>October 3 weather (daily)</v>
    <v>77</v>
    <v>396</v>
    <v>October 3</v>
    <v>9980</v>
    <v>10581</v>
    <v>10582</v>
    <v>10583</v>
    <v>10584</v>
    <v>10585</v>
    <v>7273</v>
    <v>October 3 weather (daily)</v>
  </rv>
  <rv s="1">
    <fb>30.751234567901232</fb>
    <v>200</v>
  </rv>
  <rv s="1">
    <fb>23.164814814814815</fb>
    <v>200</v>
  </rv>
  <rv s="1">
    <fb>0.3773529411764705</fb>
    <v>200</v>
  </rv>
  <rv s="1">
    <fb>26.455432098765431</fb>
    <v>200</v>
  </rv>
  <rv s="1">
    <fb>16.837283950617287</fb>
    <v>200</v>
  </rv>
  <rv s="74">
    <v>395</v>
    <v>October 4 weather (daily)</v>
    <v>77</v>
    <v>396</v>
    <v>October 4</v>
    <v>6567</v>
    <v>10587</v>
    <v>10588</v>
    <v>10589</v>
    <v>10590</v>
    <v>10591</v>
    <v>6037</v>
    <v>October 4 weather (daily)</v>
  </rv>
  <rv s="1">
    <fb>30.732839506172837</fb>
    <v>200</v>
  </rv>
  <rv s="1">
    <fb>22.987160493827162</fb>
    <v>200</v>
  </rv>
  <rv s="1">
    <fb>0.18611940298507465</fb>
    <v>200</v>
  </rv>
  <rv s="1">
    <fb>26.45345679012345</fb>
    <v>200</v>
  </rv>
  <rv s="1">
    <fb>16.590123456790124</fb>
    <v>200</v>
  </rv>
  <rv s="74">
    <v>395</v>
    <v>October 5 weather (daily)</v>
    <v>77</v>
    <v>396</v>
    <v>October 5</v>
    <v>9980</v>
    <v>10593</v>
    <v>10594</v>
    <v>10595</v>
    <v>10596</v>
    <v>10597</v>
    <v>6037</v>
    <v>October 5 weather (daily)</v>
  </rv>
  <rv s="1">
    <fb>30.623086419753083</fb>
    <v>200</v>
  </rv>
  <rv s="1">
    <fb>22.983827160493828</fb>
    <v>200</v>
  </rv>
  <rv s="1">
    <fb>4.4090909090909076E-2</fb>
    <v>200</v>
  </rv>
  <rv s="1">
    <fb>26.360617283950617</fb>
    <v>200</v>
  </rv>
  <rv s="1">
    <fb>16.844074074074076</fb>
    <v>200</v>
  </rv>
  <rv s="74">
    <v>395</v>
    <v>October 6 weather (daily)</v>
    <v>77</v>
    <v>396</v>
    <v>October 6</v>
    <v>6715</v>
    <v>10599</v>
    <v>10600</v>
    <v>10601</v>
    <v>10602</v>
    <v>10603</v>
    <v>7192</v>
    <v>October 6 weather (daily)</v>
  </rv>
  <rv s="1">
    <fb>30.669753086419753</fb>
    <v>200</v>
  </rv>
  <rv s="1">
    <fb>22.999012345679009</fb>
    <v>200</v>
  </rv>
  <rv s="1">
    <fb>7.01492537313433E-2</fb>
    <v>200</v>
  </rv>
  <rv s="1">
    <fb>26.421111111111113</fb>
    <v>200</v>
  </rv>
  <rv s="1">
    <fb>16.83061728395062</fb>
    <v>200</v>
  </rv>
  <rv s="74">
    <v>395</v>
    <v>October 7 weather (daily)</v>
    <v>77</v>
    <v>396</v>
    <v>October 7</v>
    <v>6669</v>
    <v>10605</v>
    <v>10606</v>
    <v>10607</v>
    <v>10608</v>
    <v>10609</v>
    <v>10115</v>
    <v>October 7 weather (daily)</v>
  </rv>
  <rv s="1">
    <fb>30.52283950617284</fb>
    <v>200</v>
  </rv>
  <rv s="1">
    <fb>23.133950617283951</fb>
    <v>200</v>
  </rv>
  <rv s="1">
    <fb>7.4328358208955211E-2</fb>
    <v>200</v>
  </rv>
  <rv s="1">
    <fb>26.449753086419758</fb>
    <v>200</v>
  </rv>
  <rv s="1">
    <fb>17.658271604938275</fb>
    <v>200</v>
  </rv>
  <rv s="74">
    <v>395</v>
    <v>October 8 weather (daily)</v>
    <v>77</v>
    <v>396</v>
    <v>October 8</v>
    <v>6567</v>
    <v>10611</v>
    <v>10612</v>
    <v>10613</v>
    <v>10614</v>
    <v>10615</v>
    <v>7381</v>
    <v>October 8 weather (daily)</v>
  </rv>
  <rv s="1">
    <fb>30.606419753086417</fb>
    <v>200</v>
  </rv>
  <rv s="1">
    <fb>23.140246913580249</fb>
    <v>200</v>
  </rv>
  <rv s="1">
    <fb>5.064516129032258E-2</fb>
    <v>200</v>
  </rv>
  <rv s="1">
    <fb>26.463827160493825</fb>
    <v>200</v>
  </rv>
  <rv s="1">
    <fb>17.603333333333332</fb>
    <v>200</v>
  </rv>
  <rv s="74">
    <v>395</v>
    <v>October 9 weather (daily)</v>
    <v>77</v>
    <v>396</v>
    <v>October 9</v>
    <v>6567</v>
    <v>10617</v>
    <v>10618</v>
    <v>10619</v>
    <v>10620</v>
    <v>10621</v>
    <v>7381</v>
    <v>October 9 weather (daily)</v>
  </rv>
  <rv s="1">
    <fb>30.467407407407411</fb>
    <v>200</v>
  </rv>
  <rv s="1">
    <fb>23.182592592592592</fb>
    <v>200</v>
  </rv>
  <rv s="1">
    <fb>0.14661538461538462</fb>
    <v>200</v>
  </rv>
  <rv s="1">
    <fb>26.418395061728393</fb>
    <v>200</v>
  </rv>
  <rv s="1">
    <fb>17.523456790123458</fb>
    <v>200</v>
  </rv>
  <rv s="74">
    <v>395</v>
    <v>October 10 weather (daily)</v>
    <v>77</v>
    <v>396</v>
    <v>October 10</v>
    <v>6567</v>
    <v>10623</v>
    <v>10624</v>
    <v>10625</v>
    <v>10626</v>
    <v>10627</v>
    <v>6037</v>
    <v>October 10 weather (daily)</v>
  </rv>
  <rv s="1">
    <fb>30.5120987654321</fb>
    <v>200</v>
  </rv>
  <rv s="1">
    <fb>23.109506172839506</fb>
    <v>200</v>
  </rv>
  <rv s="1">
    <fb>0.16476923076923078</fb>
    <v>200</v>
  </rv>
  <rv s="1">
    <fb>26.357160493827163</fb>
    <v>200</v>
  </rv>
  <rv s="1">
    <fb>16.809382716049381</fb>
    <v>200</v>
  </rv>
  <rv s="74">
    <v>395</v>
    <v>October 11 weather (daily)</v>
    <v>77</v>
    <v>396</v>
    <v>October 11</v>
    <v>6567</v>
    <v>10629</v>
    <v>10630</v>
    <v>10631</v>
    <v>10632</v>
    <v>10633</v>
    <v>7292</v>
    <v>October 11 weather (daily)</v>
  </rv>
  <rv s="1">
    <fb>30.55</fb>
    <v>200</v>
  </rv>
  <rv s="1">
    <fb>22.869753086419752</fb>
    <v>200</v>
  </rv>
  <rv s="1">
    <fb>0.14727272727272719</fb>
    <v>200</v>
  </rv>
  <rv s="1">
    <fb>26.254444444444445</fb>
    <v>200</v>
  </rv>
  <rv s="1">
    <fb>16.174320987654319</fb>
    <v>200</v>
  </rv>
  <rv s="74">
    <v>395</v>
    <v>October 12 weather (daily)</v>
    <v>77</v>
    <v>396</v>
    <v>October 12</v>
    <v>10236</v>
    <v>10635</v>
    <v>10636</v>
    <v>10637</v>
    <v>10638</v>
    <v>10639</v>
    <v>7374</v>
    <v>October 12 weather (daily)</v>
  </rv>
  <rv s="1">
    <fb>30.280864197530864</fb>
    <v>200</v>
  </rv>
  <rv s="1">
    <fb>22.745925925925928</fb>
    <v>200</v>
  </rv>
  <rv s="1">
    <fb>0.15859374999999998</fb>
    <v>200</v>
  </rv>
  <rv s="1">
    <fb>26.187160493827157</fb>
    <v>200</v>
  </rv>
  <rv s="1">
    <fb>16.011111111111113</fb>
    <v>200</v>
  </rv>
  <rv s="74">
    <v>395</v>
    <v>October 13 weather (daily)</v>
    <v>77</v>
    <v>396</v>
    <v>October 13</v>
    <v>9766</v>
    <v>10641</v>
    <v>10642</v>
    <v>10643</v>
    <v>10644</v>
    <v>10645</v>
    <v>7374</v>
    <v>October 13 weather (daily)</v>
  </rv>
  <rv s="1">
    <fb>30.325432098765432</fb>
    <v>200</v>
  </rv>
  <rv s="1">
    <fb>22.862222222222222</fb>
    <v>200</v>
  </rv>
  <rv s="1">
    <fb>9.9230769230769247E-2</fb>
    <v>200</v>
  </rv>
  <rv s="1">
    <fb>26.225555555555555</fb>
    <v>200</v>
  </rv>
  <rv s="1">
    <fb>15.796790123456789</fb>
    <v>200</v>
  </rv>
  <rv s="74">
    <v>395</v>
    <v>October 14 weather (daily)</v>
    <v>77</v>
    <v>396</v>
    <v>October 14</v>
    <v>9980</v>
    <v>10647</v>
    <v>10648</v>
    <v>10649</v>
    <v>10650</v>
    <v>10651</v>
    <v>7192</v>
    <v>October 14 weather (daily)</v>
  </rv>
  <rv s="1">
    <fb>30.294691358024689</fb>
    <v>200</v>
  </rv>
  <rv s="1">
    <fb>22.683086419753085</fb>
    <v>200</v>
  </rv>
  <rv s="1">
    <fb>0.12393939393939393</fb>
    <v>200</v>
  </rv>
  <rv s="1">
    <fb>26.158518518518516</fb>
    <v>200</v>
  </rv>
  <rv s="1">
    <fb>16.33395061728395</fb>
    <v>200</v>
  </rv>
  <rv s="74">
    <v>395</v>
    <v>October 15 weather (daily)</v>
    <v>77</v>
    <v>396</v>
    <v>October 15</v>
    <v>6547</v>
    <v>10653</v>
    <v>10654</v>
    <v>10655</v>
    <v>10656</v>
    <v>10657</v>
    <v>7192</v>
    <v>October 15 weather (daily)</v>
  </rv>
  <rv s="1">
    <fb>30.348765432098766</fb>
    <v>200</v>
  </rv>
  <rv s="1">
    <fb>22.695308641975309</fb>
    <v>200</v>
  </rv>
  <rv s="1">
    <fb>0.53283582089552239</fb>
    <v>200</v>
  </rv>
  <rv s="1">
    <fb>26.152839506172842</fb>
    <v>200</v>
  </rv>
  <rv s="1">
    <fb>16.594444444444445</fb>
    <v>200</v>
  </rv>
  <rv s="74">
    <v>395</v>
    <v>October 16 weather (daily)</v>
    <v>77</v>
    <v>396</v>
    <v>October 16</v>
    <v>6567</v>
    <v>10659</v>
    <v>10660</v>
    <v>10661</v>
    <v>10662</v>
    <v>10663</v>
    <v>9533</v>
    <v>October 16 weather (daily)</v>
  </rv>
  <rv s="1">
    <fb>30.275432098765435</fb>
    <v>200</v>
  </rv>
  <rv s="1">
    <fb>22.876172839506172</fb>
    <v>200</v>
  </rv>
  <rv s="1">
    <fb>0.13676923076923075</fb>
    <v>200</v>
  </rv>
  <rv s="1">
    <fb>26.163580246913579</fb>
    <v>200</v>
  </rv>
  <rv s="1">
    <fb>16.59753086419753</fb>
    <v>200</v>
  </rv>
  <rv s="74">
    <v>395</v>
    <v>October 17 weather (daily)</v>
    <v>77</v>
    <v>396</v>
    <v>October 17</v>
    <v>6567</v>
    <v>10665</v>
    <v>10666</v>
    <v>10667</v>
    <v>10668</v>
    <v>10669</v>
    <v>7273</v>
    <v>October 17 weather (daily)</v>
  </rv>
  <rv s="1">
    <fb>30.224074074074071</fb>
    <v>200</v>
  </rv>
  <rv s="1">
    <fb>22.791481481481483</fb>
    <v>200</v>
  </rv>
  <rv s="1">
    <fb>0.12553846153846149</fb>
    <v>200</v>
  </rv>
  <rv s="1">
    <fb>26.05037037037037</fb>
    <v>200</v>
  </rv>
  <rv s="1">
    <fb>16.487283950617286</fb>
    <v>200</v>
  </rv>
  <rv s="74">
    <v>395</v>
    <v>October 18 weather (daily)</v>
    <v>77</v>
    <v>396</v>
    <v>October 18</v>
    <v>6547</v>
    <v>10671</v>
    <v>10672</v>
    <v>10673</v>
    <v>10674</v>
    <v>10675</v>
    <v>7292</v>
    <v>October 18 weather (daily)</v>
  </rv>
  <rv s="1">
    <fb>30.094320987654324</fb>
    <v>200</v>
  </rv>
  <rv s="1">
    <fb>22.821604938271609</fb>
    <v>200</v>
  </rv>
  <rv s="1">
    <fb>0.17492753623188406</fb>
    <v>200</v>
  </rv>
  <rv s="1">
    <fb>26.064691358024689</fb>
    <v>200</v>
  </rv>
  <rv s="1">
    <fb>16.706790123456791</fb>
    <v>200</v>
  </rv>
  <rv s="74">
    <v>395</v>
    <v>October 19 weather (daily)</v>
    <v>77</v>
    <v>396</v>
    <v>October 19</v>
    <v>6547</v>
    <v>10677</v>
    <v>10678</v>
    <v>10679</v>
    <v>10680</v>
    <v>10681</v>
    <v>7292</v>
    <v>October 19 weather (daily)</v>
  </rv>
  <rv s="1">
    <fb>30.202469135802463</fb>
    <v>200</v>
  </rv>
  <rv s="1">
    <fb>22.854814814814816</fb>
    <v>200</v>
  </rv>
  <rv s="1">
    <fb>0.20709677419354836</fb>
    <v>200</v>
  </rv>
  <rv s="1">
    <fb>26.024814814814818</fb>
    <v>200</v>
  </rv>
  <rv s="1">
    <fb>16.680864197530866</fb>
    <v>200</v>
  </rv>
  <rv s="74">
    <v>395</v>
    <v>October 20 weather (daily)</v>
    <v>77</v>
    <v>396</v>
    <v>October 20</v>
    <v>6547</v>
    <v>10683</v>
    <v>10684</v>
    <v>10685</v>
    <v>10686</v>
    <v>10687</v>
    <v>7266</v>
    <v>October 20 weather (daily)</v>
  </rv>
  <rv s="1">
    <fb>30.162222222222226</fb>
    <v>200</v>
  </rv>
  <rv s="1">
    <fb>22.685802469135801</fb>
    <v>200</v>
  </rv>
  <rv s="1">
    <fb>0.21580645161290318</fb>
    <v>200</v>
  </rv>
  <rv s="1">
    <fb>26.025185185185183</fb>
    <v>200</v>
  </rv>
  <rv s="1">
    <fb>16.572222222222223</fb>
    <v>200</v>
  </rv>
  <rv s="74">
    <v>395</v>
    <v>October 21 weather (daily)</v>
    <v>77</v>
    <v>396</v>
    <v>October 21</v>
    <v>6547</v>
    <v>10689</v>
    <v>10690</v>
    <v>10691</v>
    <v>10692</v>
    <v>10693</v>
    <v>7419</v>
    <v>October 21 weather (daily)</v>
  </rv>
  <rv s="1">
    <fb>30.044197530864196</fb>
    <v>200</v>
  </rv>
  <rv s="1">
    <fb>7.7384615384615371E-2</fb>
    <v>200</v>
  </rv>
  <rv s="1">
    <fb>26.102716049382714</fb>
    <v>200</v>
  </rv>
  <rv s="1">
    <fb>17.195555555555554</fb>
    <v>200</v>
  </rv>
  <rv s="74">
    <v>395</v>
    <v>October 22 weather (daily)</v>
    <v>77</v>
    <v>396</v>
    <v>October 22</v>
    <v>9766</v>
    <v>10695</v>
    <v>8985</v>
    <v>10696</v>
    <v>10697</v>
    <v>10698</v>
    <v>9887</v>
    <v>October 22 weather (daily)</v>
  </rv>
  <rv s="1">
    <fb>29.862469135802463</fb>
    <v>200</v>
  </rv>
  <rv s="1">
    <fb>22.670864197530864</fb>
    <v>200</v>
  </rv>
  <rv s="1">
    <fb>0.14460317460317459</fb>
    <v>200</v>
  </rv>
  <rv s="1">
    <fb>25.911234567901232</fb>
    <v>200</v>
  </rv>
  <rv s="1">
    <fb>17.228271604938271</fb>
    <v>200</v>
  </rv>
  <rv s="74">
    <v>395</v>
    <v>October 23 weather (daily)</v>
    <v>77</v>
    <v>396</v>
    <v>October 23</v>
    <v>6514</v>
    <v>10700</v>
    <v>10701</v>
    <v>10702</v>
    <v>10703</v>
    <v>10704</v>
    <v>7381</v>
    <v>October 23 weather (daily)</v>
  </rv>
  <rv s="1">
    <fb>29.862345679012346</fb>
    <v>200</v>
  </rv>
  <rv s="1">
    <fb>22.427901234567901</fb>
    <v>200</v>
  </rv>
  <rv s="1">
    <fb>0.12217391304347826</fb>
    <v>200</v>
  </rv>
  <rv s="1">
    <fb>25.79617283950617</fb>
    <v>200</v>
  </rv>
  <rv s="1">
    <fb>17.44543209876543</fb>
    <v>200</v>
  </rv>
  <rv s="74">
    <v>395</v>
    <v>October 24 weather (daily)</v>
    <v>77</v>
    <v>396</v>
    <v>October 24</v>
    <v>9759</v>
    <v>10706</v>
    <v>10707</v>
    <v>10708</v>
    <v>10709</v>
    <v>10710</v>
    <v>7374</v>
    <v>October 24 weather (daily)</v>
  </rv>
  <rv s="1">
    <fb>29.965432098765429</fb>
    <v>200</v>
  </rv>
  <rv s="1">
    <fb>22.602345679012345</fb>
    <v>200</v>
  </rv>
  <rv s="1">
    <fb>7.628571428571429E-2</fb>
    <v>200</v>
  </rv>
  <rv s="1">
    <fb>25.875925925925923</fb>
    <v>200</v>
  </rv>
  <rv s="1">
    <fb>16.96962962962963</fb>
    <v>200</v>
  </rv>
  <rv s="74">
    <v>395</v>
    <v>October 25 weather (daily)</v>
    <v>77</v>
    <v>396</v>
    <v>October 25</v>
    <v>9759</v>
    <v>10712</v>
    <v>10713</v>
    <v>10714</v>
    <v>10715</v>
    <v>10716</v>
    <v>7419</v>
    <v>October 25 weather (daily)</v>
  </rv>
  <rv s="1">
    <fb>29.80037037037037</fb>
    <v>200</v>
  </rv>
  <rv s="1">
    <fb>22.483580246913583</fb>
    <v>200</v>
  </rv>
  <rv s="1">
    <fb>9.169014084507042E-2</fb>
    <v>200</v>
  </rv>
  <rv s="1">
    <fb>25.755185185185187</fb>
    <v>200</v>
  </rv>
  <rv s="1">
    <fb>16.877901234567901</fb>
    <v>200</v>
  </rv>
  <rv s="74">
    <v>395</v>
    <v>October 26 weather (daily)</v>
    <v>77</v>
    <v>396</v>
    <v>October 26</v>
    <v>6547</v>
    <v>10718</v>
    <v>10719</v>
    <v>10720</v>
    <v>10721</v>
    <v>10722</v>
    <v>7419</v>
    <v>October 26 weather (daily)</v>
  </rv>
  <rv s="1">
    <fb>29.853086419753087</fb>
    <v>200</v>
  </rv>
  <rv s="1">
    <fb>22.319135802469134</fb>
    <v>200</v>
  </rv>
  <rv s="1">
    <fb>0.18014492753623185</fb>
    <v>200</v>
  </rv>
  <rv s="1">
    <fb>25.777037037037037</fb>
    <v>200</v>
  </rv>
  <rv s="1">
    <fb>17.086049382716048</fb>
    <v>200</v>
  </rv>
  <rv s="74">
    <v>395</v>
    <v>October 27 weather (daily)</v>
    <v>77</v>
    <v>396</v>
    <v>October 27</v>
    <v>6547</v>
    <v>10724</v>
    <v>10725</v>
    <v>10726</v>
    <v>10727</v>
    <v>10728</v>
    <v>7216</v>
    <v>October 27 weather (daily)</v>
  </rv>
  <rv s="1">
    <fb>29.786666666666665</fb>
    <v>200</v>
  </rv>
  <rv s="1">
    <fb>22.346666666666664</fb>
    <v>200</v>
  </rv>
  <rv s="1">
    <fb>0.31955223880597017</fb>
    <v>200</v>
  </rv>
  <rv s="1">
    <fb>25.681604938271605</fb>
    <v>200</v>
  </rv>
  <rv s="1">
    <fb>16.851481481481482</fb>
    <v>200</v>
  </rv>
  <rv s="74">
    <v>395</v>
    <v>October 28 weather (daily)</v>
    <v>77</v>
    <v>396</v>
    <v>October 28</v>
    <v>9759</v>
    <v>10730</v>
    <v>10731</v>
    <v>10732</v>
    <v>10733</v>
    <v>10734</v>
    <v>7520</v>
    <v>October 28 weather (daily)</v>
  </rv>
  <rv s="1">
    <fb>29.593209876543213</fb>
    <v>200</v>
  </rv>
  <rv s="1">
    <fb>22.236172839506175</fb>
    <v>200</v>
  </rv>
  <rv s="1">
    <fb>25.657901234567902</fb>
    <v>200</v>
  </rv>
  <rv s="1">
    <fb>16.936296296296298</fb>
    <v>200</v>
  </rv>
  <rv s="74">
    <v>395</v>
    <v>October 29 weather (daily)</v>
    <v>77</v>
    <v>396</v>
    <v>October 29</v>
    <v>9759</v>
    <v>10736</v>
    <v>10737</v>
    <v>9340</v>
    <v>10738</v>
    <v>10739</v>
    <v>7292</v>
    <v>October 29 weather (daily)</v>
  </rv>
  <rv s="1">
    <fb>29.643333333333331</fb>
    <v>200</v>
  </rv>
  <rv s="1">
    <fb>22.330000000000002</fb>
    <v>200</v>
  </rv>
  <rv s="1">
    <fb>0.2477941176470588</fb>
    <v>200</v>
  </rv>
  <rv s="1">
    <fb>25.614074074074072</fb>
    <v>200</v>
  </rv>
  <rv s="1">
    <fb>15.629876543209877</fb>
    <v>200</v>
  </rv>
  <rv s="74">
    <v>395</v>
    <v>October 30 weather (daily)</v>
    <v>77</v>
    <v>396</v>
    <v>October 30</v>
    <v>9759</v>
    <v>10741</v>
    <v>10742</v>
    <v>10743</v>
    <v>10744</v>
    <v>10745</v>
    <v>7273</v>
    <v>October 30 weather (daily)</v>
  </rv>
  <rv s="1">
    <fb>29.656913580246915</fb>
    <v>200</v>
  </rv>
  <rv s="1">
    <fb>22.08679012345679</fb>
    <v>200</v>
  </rv>
  <rv s="1">
    <fb>0.57306451612903242</fb>
    <v>200</v>
  </rv>
  <rv s="1">
    <fb>25.524320987654324</fb>
    <v>200</v>
  </rv>
  <rv s="1">
    <fb>15.703086419753086</fb>
    <v>200</v>
  </rv>
  <rv s="74">
    <v>395</v>
    <v>October 31 weather (daily)</v>
    <v>77</v>
    <v>396</v>
    <v>October 31</v>
    <v>6514</v>
    <v>10747</v>
    <v>10748</v>
    <v>10749</v>
    <v>10750</v>
    <v>10751</v>
    <v>7228</v>
    <v>October 31 weather (daily)</v>
  </rv>
  <rv s="1">
    <fb>29.715802469135802</fb>
    <v>200</v>
  </rv>
  <rv s="1">
    <fb>22.019259259259258</fb>
    <v>200</v>
  </rv>
  <rv s="1">
    <fb>0.17575342465753416</fb>
    <v>200</v>
  </rv>
  <rv s="1">
    <fb>25.448641975308643</fb>
    <v>200</v>
  </rv>
  <rv s="1">
    <fb>15.239382716049381</fb>
    <v>200</v>
  </rv>
  <rv s="74">
    <v>395</v>
    <v>November 1 weather (daily)</v>
    <v>77</v>
    <v>396</v>
    <v>November 1</v>
    <v>9362</v>
    <v>10753</v>
    <v>10754</v>
    <v>10755</v>
    <v>10756</v>
    <v>10757</v>
    <v>7419</v>
    <v>November 1 weather (daily)</v>
  </rv>
  <rv s="1">
    <fb>32.72</fb>
    <v>200</v>
  </rv>
  <rv s="1">
    <fb>29.510864197530864</fb>
    <v>200</v>
  </rv>
  <rv s="1">
    <fb>21.949506172839506</fb>
    <v>200</v>
  </rv>
  <rv s="1">
    <fb>0.32356164383561647</fb>
    <v>200</v>
  </rv>
  <rv s="1">
    <fb>25.436296296296298</fb>
    <v>200</v>
  </rv>
  <rv s="1">
    <fb>15.437530864197532</fb>
    <v>200</v>
  </rv>
  <rv s="74">
    <v>395</v>
    <v>November 2 weather (daily)</v>
    <v>77</v>
    <v>396</v>
    <v>November 2</v>
    <v>10759</v>
    <v>10760</v>
    <v>10761</v>
    <v>10762</v>
    <v>10763</v>
    <v>10764</v>
    <v>9533</v>
    <v>November 2 weather (daily)</v>
  </rv>
  <rv s="1">
    <fb>29.634444444444448</fb>
    <v>200</v>
  </rv>
  <rv s="1">
    <fb>22.120246913580246</fb>
    <v>200</v>
  </rv>
  <rv s="1">
    <fb>0.20305555555555549</fb>
    <v>200</v>
  </rv>
  <rv s="1">
    <fb>25.471358024691362</fb>
    <v>200</v>
  </rv>
  <rv s="1">
    <fb>15.892345679012346</fb>
    <v>200</v>
  </rv>
  <rv s="74">
    <v>395</v>
    <v>November 3 weather (daily)</v>
    <v>77</v>
    <v>396</v>
    <v>November 3</v>
    <v>9759</v>
    <v>10766</v>
    <v>10767</v>
    <v>10768</v>
    <v>10769</v>
    <v>10770</v>
    <v>9406</v>
    <v>November 3 weather (daily)</v>
  </rv>
  <rv s="1">
    <fb>29.476049382716056</fb>
    <v>200</v>
  </rv>
  <rv s="1">
    <fb>22.045432098765431</fb>
    <v>200</v>
  </rv>
  <rv s="1">
    <fb>0.20507246376811594</fb>
    <v>200</v>
  </rv>
  <rv s="1">
    <fb>25.50654320987654</fb>
    <v>200</v>
  </rv>
  <rv s="1">
    <fb>16.533580246913576</fb>
    <v>200</v>
  </rv>
  <rv s="74">
    <v>395</v>
    <v>November 4 weather (daily)</v>
    <v>77</v>
    <v>396</v>
    <v>November 4</v>
    <v>9759</v>
    <v>10772</v>
    <v>10773</v>
    <v>10774</v>
    <v>10775</v>
    <v>10776</v>
    <v>7180</v>
    <v>November 4 weather (daily)</v>
  </rv>
  <rv s="1">
    <fb>29.299753086419749</fb>
    <v>200</v>
  </rv>
  <rv s="1">
    <fb>22.165432098765432</fb>
    <v>200</v>
  </rv>
  <rv s="1">
    <fb>0.40656716417910449</fb>
    <v>200</v>
  </rv>
  <rv s="1">
    <fb>25.465802469135799</fb>
    <v>200</v>
  </rv>
  <rv s="1">
    <fb>16.343333333333334</fb>
    <v>200</v>
  </rv>
  <rv s="74">
    <v>395</v>
    <v>November 5 weather (daily)</v>
    <v>77</v>
    <v>396</v>
    <v>November 5</v>
    <v>9362</v>
    <v>10778</v>
    <v>10779</v>
    <v>10780</v>
    <v>10781</v>
    <v>10782</v>
    <v>7520</v>
    <v>November 5 weather (daily)</v>
  </rv>
  <rv s="1">
    <fb>29.379135802469136</fb>
    <v>200</v>
  </rv>
  <rv s="1">
    <fb>22.126543209876544</fb>
    <v>200</v>
  </rv>
  <rv s="1">
    <fb>0.46169230769230774</fb>
    <v>200</v>
  </rv>
  <rv s="1">
    <fb>25.389135802469134</fb>
    <v>200</v>
  </rv>
  <rv s="1">
    <fb>16.500617283950618</fb>
    <v>200</v>
  </rv>
  <rv s="74">
    <v>395</v>
    <v>November 6 weather (daily)</v>
    <v>77</v>
    <v>396</v>
    <v>November 6</v>
    <v>6527</v>
    <v>10784</v>
    <v>10785</v>
    <v>10786</v>
    <v>10787</v>
    <v>10788</v>
    <v>7513</v>
    <v>November 6 weather (daily)</v>
  </rv>
  <rv s="1">
    <fb>29.554074074074077</fb>
    <v>200</v>
  </rv>
  <rv s="1">
    <fb>22.181975308641974</fb>
    <v>200</v>
  </rv>
  <rv s="1">
    <fb>0.19984615384615384</fb>
    <v>200</v>
  </rv>
  <rv s="1">
    <fb>25.433827160493831</fb>
    <v>200</v>
  </rv>
  <rv s="1">
    <fb>16.475432098765431</fb>
    <v>200</v>
  </rv>
  <rv s="74">
    <v>395</v>
    <v>November 7 weather (daily)</v>
    <v>77</v>
    <v>396</v>
    <v>November 7</v>
    <v>6715</v>
    <v>10790</v>
    <v>10791</v>
    <v>10792</v>
    <v>10793</v>
    <v>10794</v>
    <v>7266</v>
    <v>November 7 weather (daily)</v>
  </rv>
  <rv s="1">
    <fb>29.268888888888892</fb>
    <v>200</v>
  </rv>
  <rv s="1">
    <fb>22.032345679012348</fb>
    <v>200</v>
  </rv>
  <rv s="1">
    <fb>0.18457142857142855</fb>
    <v>200</v>
  </rv>
  <rv s="1">
    <fb>25.265061728395061</fb>
    <v>200</v>
  </rv>
  <rv s="1">
    <fb>16.505679012345681</fb>
    <v>200</v>
  </rv>
  <rv s="74">
    <v>395</v>
    <v>November 8 weather (daily)</v>
    <v>77</v>
    <v>396</v>
    <v>November 8</v>
    <v>9759</v>
    <v>10796</v>
    <v>10797</v>
    <v>10798</v>
    <v>10799</v>
    <v>10800</v>
    <v>9533</v>
    <v>November 8 weather (daily)</v>
  </rv>
  <rv s="1">
    <fb>29.079012345679008</fb>
    <v>200</v>
  </rv>
  <rv s="1">
    <fb>22.053580246913583</fb>
    <v>200</v>
  </rv>
  <rv s="1">
    <fb>7.8030303030303019E-2</fb>
    <v>200</v>
  </rv>
  <rv s="1">
    <fb>25.303827160493825</fb>
    <v>200</v>
  </rv>
  <rv s="1">
    <fb>17.386049382716049</fb>
    <v>200</v>
  </rv>
  <rv s="74">
    <v>395</v>
    <v>November 9 weather (daily)</v>
    <v>77</v>
    <v>396</v>
    <v>November 9</v>
    <v>6527</v>
    <v>10802</v>
    <v>10803</v>
    <v>10804</v>
    <v>10805</v>
    <v>10806</v>
    <v>7266</v>
    <v>November 9 weather (daily)</v>
  </rv>
  <rv s="1">
    <fb>29.132592592592591</fb>
    <v>200</v>
  </rv>
  <rv s="1">
    <fb>21.919999999999998</fb>
    <v>200</v>
  </rv>
  <rv s="1">
    <fb>0.21181818181818179</fb>
    <v>200</v>
  </rv>
  <rv s="1">
    <fb>25.207901234567903</fb>
    <v>200</v>
  </rv>
  <rv s="1">
    <fb>16.92395061728395</fb>
    <v>200</v>
  </rv>
  <rv s="74">
    <v>395</v>
    <v>November 10 weather (daily)</v>
    <v>77</v>
    <v>396</v>
    <v>November 10</v>
    <v>6547</v>
    <v>10808</v>
    <v>10809</v>
    <v>10810</v>
    <v>10811</v>
    <v>10812</v>
    <v>7513</v>
    <v>November 10 weather (daily)</v>
  </rv>
  <rv s="1">
    <fb>29.10222222222222</fb>
    <v>200</v>
  </rv>
  <rv s="1">
    <fb>21.96925925925926</fb>
    <v>200</v>
  </rv>
  <rv s="1">
    <fb>0.10941176470588233</fb>
    <v>200</v>
  </rv>
  <rv s="1">
    <fb>25.073086419753086</fb>
    <v>200</v>
  </rv>
  <rv s="1">
    <fb>17.340123456790124</fb>
    <v>200</v>
  </rv>
  <rv s="74">
    <v>395</v>
    <v>November 11 weather (daily)</v>
    <v>77</v>
    <v>396</v>
    <v>November 11</v>
    <v>6527</v>
    <v>10814</v>
    <v>10815</v>
    <v>10816</v>
    <v>10817</v>
    <v>10818</v>
    <v>7513</v>
    <v>November 11 weather (daily)</v>
  </rv>
  <rv s="1">
    <fb>28.882962962962964</fb>
    <v>200</v>
  </rv>
  <rv s="1">
    <fb>21.792222222222222</fb>
    <v>200</v>
  </rv>
  <rv s="1">
    <fb>0.38464788732394367</fb>
    <v>200</v>
  </rv>
  <rv s="1">
    <fb>24.96172839506173</fb>
    <v>200</v>
  </rv>
  <rv s="1">
    <fb>16.876543209876544</fb>
    <v>200</v>
  </rv>
  <rv s="74">
    <v>395</v>
    <v>November 12 weather (daily)</v>
    <v>77</v>
    <v>396</v>
    <v>November 12</v>
    <v>9362</v>
    <v>10820</v>
    <v>10821</v>
    <v>10822</v>
    <v>10823</v>
    <v>10824</v>
    <v>7180</v>
    <v>November 12 weather (daily)</v>
  </rv>
  <rv s="1">
    <fb>28.956296296296298</fb>
    <v>200</v>
  </rv>
  <rv s="1">
    <fb>21.637901234567902</fb>
    <v>200</v>
  </rv>
  <rv s="1">
    <fb>0.23560606060606062</fb>
    <v>200</v>
  </rv>
  <rv s="1">
    <fb>25.045925925925925</fb>
    <v>200</v>
  </rv>
  <rv s="1">
    <fb>15.886049382716049</fb>
    <v>200</v>
  </rv>
  <rv s="74">
    <v>395</v>
    <v>November 13 weather (daily)</v>
    <v>77</v>
    <v>396</v>
    <v>November 13</v>
    <v>6514</v>
    <v>10826</v>
    <v>10827</v>
    <v>10828</v>
    <v>10829</v>
    <v>10830</v>
    <v>9533</v>
    <v>November 13 weather (daily)</v>
  </rv>
  <rv s="1">
    <fb>28.825308641975312</fb>
    <v>200</v>
  </rv>
  <rv s="1">
    <fb>21.568271604938271</fb>
    <v>200</v>
  </rv>
  <rv s="1">
    <fb>0.5084375000000001</fb>
    <v>200</v>
  </rv>
  <rv s="1">
    <fb>24.909876543209876</fb>
    <v>200</v>
  </rv>
  <rv s="1">
    <fb>15.738024691358028</fb>
    <v>200</v>
  </rv>
  <rv s="74">
    <v>395</v>
    <v>November 14 weather (daily)</v>
    <v>77</v>
    <v>396</v>
    <v>November 14</v>
    <v>6514</v>
    <v>10832</v>
    <v>10833</v>
    <v>10834</v>
    <v>10835</v>
    <v>10836</v>
    <v>7419</v>
    <v>November 14 weather (daily)</v>
  </rv>
  <rv s="1">
    <fb>28.867160493827157</fb>
    <v>200</v>
  </rv>
  <rv s="1">
    <fb>21.581358024691358</fb>
    <v>200</v>
  </rv>
  <rv s="1">
    <fb>0.30109374999999999</fb>
    <v>200</v>
  </rv>
  <rv s="1">
    <fb>24.854444444444447</fb>
    <v>200</v>
  </rv>
  <rv s="1">
    <fb>16.270617283950614</fb>
    <v>200</v>
  </rv>
  <rv s="74">
    <v>395</v>
    <v>November 15 weather (daily)</v>
    <v>77</v>
    <v>396</v>
    <v>November 15</v>
    <v>6527</v>
    <v>10838</v>
    <v>10839</v>
    <v>10840</v>
    <v>10841</v>
    <v>10842</v>
    <v>7674</v>
    <v>November 15 weather (daily)</v>
  </rv>
  <rv s="1">
    <fb>28.881604938271604</fb>
    <v>200</v>
  </rv>
  <rv s="1">
    <fb>21.567530864197533</fb>
    <v>200</v>
  </rv>
  <rv s="1">
    <fb>0.31637681159420294</fb>
    <v>200</v>
  </rv>
  <rv s="1">
    <fb>24.9020987654321</fb>
    <v>200</v>
  </rv>
  <rv s="1">
    <fb>17.022222222222222</fb>
    <v>200</v>
  </rv>
  <rv s="74">
    <v>395</v>
    <v>November 16 weather (daily)</v>
    <v>77</v>
    <v>396</v>
    <v>November 16</v>
    <v>6514</v>
    <v>10844</v>
    <v>10845</v>
    <v>10846</v>
    <v>10847</v>
    <v>10848</v>
    <v>7174</v>
    <v>November 16 weather (daily)</v>
  </rv>
  <rv s="1">
    <fb>28.714320987654318</fb>
    <v>200</v>
  </rv>
  <rv s="1">
    <fb>21.623086419753083</fb>
    <v>200</v>
  </rv>
  <rv s="1">
    <fb>0.23939393939393935</fb>
    <v>200</v>
  </rv>
  <rv s="1">
    <fb>24.754444444444445</fb>
    <v>200</v>
  </rv>
  <rv s="1">
    <fb>16.835061728395061</fb>
    <v>200</v>
  </rv>
  <rv s="74">
    <v>395</v>
    <v>November 17 weather (daily)</v>
    <v>77</v>
    <v>396</v>
    <v>November 17</v>
    <v>9759</v>
    <v>10850</v>
    <v>10851</v>
    <v>10852</v>
    <v>10853</v>
    <v>10854</v>
    <v>7413</v>
    <v>November 17 weather (daily)</v>
  </rv>
  <rv s="1">
    <fb>28.510987654320992</fb>
    <v>200</v>
  </rv>
  <rv s="1">
    <fb>21.329753086419753</fb>
    <v>200</v>
  </rv>
  <rv s="1">
    <fb>0.19062499999999996</fb>
    <v>200</v>
  </rv>
  <rv s="1">
    <fb>24.631851851851849</fb>
    <v>200</v>
  </rv>
  <rv s="1">
    <fb>16.107777777777777</fb>
    <v>200</v>
  </rv>
  <rv s="74">
    <v>395</v>
    <v>November 18 weather (daily)</v>
    <v>77</v>
    <v>396</v>
    <v>November 18</v>
    <v>9759</v>
    <v>10856</v>
    <v>10857</v>
    <v>10858</v>
    <v>10859</v>
    <v>10860</v>
    <v>7674</v>
    <v>November 18 weather (daily)</v>
  </rv>
  <rv s="1">
    <fb>28.625802469135802</fb>
    <v>200</v>
  </rv>
  <rv s="1">
    <fb>21.331481481481479</fb>
    <v>200</v>
  </rv>
  <rv s="1">
    <fb>0.1272463768115942</fb>
    <v>200</v>
  </rv>
  <rv s="1">
    <fb>24.691604938271606</fb>
    <v>200</v>
  </rv>
  <rv s="1">
    <fb>16.142098765432102</fb>
    <v>200</v>
  </rv>
  <rv s="74">
    <v>395</v>
    <v>November 19 weather (daily)</v>
    <v>77</v>
    <v>396</v>
    <v>November 19</v>
    <v>6514</v>
    <v>10862</v>
    <v>10863</v>
    <v>10864</v>
    <v>10865</v>
    <v>10866</v>
    <v>7228</v>
    <v>November 19 weather (daily)</v>
  </rv>
  <rv s="1">
    <fb>28.625185185185185</fb>
    <v>200</v>
  </rv>
  <rv s="1">
    <fb>21.50283950617284</fb>
    <v>200</v>
  </rv>
  <rv s="1">
    <fb>0.51926470588235285</fb>
    <v>200</v>
  </rv>
  <rv s="1">
    <fb>24.71037037037037</fb>
    <v>200</v>
  </rv>
  <rv s="1">
    <fb>17.125185185185185</fb>
    <v>200</v>
  </rv>
  <rv s="74">
    <v>395</v>
    <v>November 20 weather (daily)</v>
    <v>77</v>
    <v>396</v>
    <v>November 20</v>
    <v>6514</v>
    <v>10868</v>
    <v>10869</v>
    <v>10870</v>
    <v>10871</v>
    <v>10872</v>
    <v>9558</v>
    <v>November 20 weather (daily)</v>
  </rv>
  <rv s="1">
    <fb>28.543703703703702</fb>
    <v>200</v>
  </rv>
  <rv s="1">
    <fb>21.414938271604939</fb>
    <v>200</v>
  </rv>
  <rv s="1">
    <fb>0.17652173913043478</fb>
    <v>200</v>
  </rv>
  <rv s="1">
    <fb>24.643580246913579</fb>
    <v>200</v>
  </rv>
  <rv s="1">
    <fb>15.844691358024692</fb>
    <v>200</v>
  </rv>
  <rv s="74">
    <v>395</v>
    <v>November 21 weather (daily)</v>
    <v>77</v>
    <v>396</v>
    <v>November 21</v>
    <v>9759</v>
    <v>10874</v>
    <v>10875</v>
    <v>10876</v>
    <v>10877</v>
    <v>10878</v>
    <v>9533</v>
    <v>November 21 weather (daily)</v>
  </rv>
  <rv s="1">
    <fb>28.52802469135802</fb>
    <v>200</v>
  </rv>
  <rv s="1">
    <fb>21.349382716049384</fb>
    <v>200</v>
  </rv>
  <rv s="1">
    <fb>24.625802469135802</fb>
    <v>200</v>
  </rv>
  <rv s="1">
    <fb>15.997530864197532</fb>
    <v>200</v>
  </rv>
  <rv s="74">
    <v>395</v>
    <v>November 22 weather (daily)</v>
    <v>77</v>
    <v>396</v>
    <v>November 22</v>
    <v>9369</v>
    <v>10880</v>
    <v>10881</v>
    <v>10679</v>
    <v>10882</v>
    <v>10883</v>
    <v>7413</v>
    <v>November 22 weather (daily)</v>
  </rv>
  <rv s="1">
    <fb>28.564938271604934</fb>
    <v>200</v>
  </rv>
  <rv s="1">
    <fb>21.304691358024691</fb>
    <v>200</v>
  </rv>
  <rv s="1">
    <fb>0.11194444444444443</fb>
    <v>200</v>
  </rv>
  <rv s="1">
    <fb>24.539506172839506</fb>
    <v>200</v>
  </rv>
  <rv s="1">
    <fb>16.460617283950615</fb>
    <v>200</v>
  </rv>
  <rv s="74">
    <v>395</v>
    <v>November 23 weather (daily)</v>
    <v>77</v>
    <v>396</v>
    <v>November 23</v>
    <v>6586</v>
    <v>10885</v>
    <v>10886</v>
    <v>10887</v>
    <v>10888</v>
    <v>10889</v>
    <v>7198</v>
    <v>November 23 weather (daily)</v>
  </rv>
  <rv s="1">
    <fb>30.78</fb>
    <v>200</v>
  </rv>
  <rv s="1">
    <fb>28.391111111111115</fb>
    <v>200</v>
  </rv>
  <rv s="1">
    <fb>21.436790123456792</fb>
    <v>200</v>
  </rv>
  <rv s="1">
    <fb>0.11676923076923074</fb>
    <v>200</v>
  </rv>
  <rv s="1">
    <fb>24.588518518518519</fb>
    <v>200</v>
  </rv>
  <rv s="1">
    <fb>17.241358024691358</fb>
    <v>200</v>
  </rv>
  <rv s="74">
    <v>395</v>
    <v>November 24 weather (daily)</v>
    <v>77</v>
    <v>396</v>
    <v>November 24</v>
    <v>10891</v>
    <v>10892</v>
    <v>10893</v>
    <v>10894</v>
    <v>10895</v>
    <v>10896</v>
    <v>7204</v>
    <v>November 24 weather (daily)</v>
  </rv>
  <rv s="1">
    <fb>28.27382716049383</fb>
    <v>200</v>
  </rv>
  <rv s="1">
    <fb>21.175061728395061</fb>
    <v>200</v>
  </rv>
  <rv s="1">
    <fb>0.31112676056338029</fb>
    <v>200</v>
  </rv>
  <rv s="1">
    <fb>24.36148148148148</fb>
    <v>200</v>
  </rv>
  <rv s="1">
    <fb>16.434938271604938</fb>
    <v>200</v>
  </rv>
  <rv s="74">
    <v>395</v>
    <v>November 25 weather (daily)</v>
    <v>77</v>
    <v>396</v>
    <v>November 25</v>
    <v>10891</v>
    <v>10898</v>
    <v>10899</v>
    <v>10900</v>
    <v>10901</v>
    <v>10902</v>
    <v>7697</v>
    <v>November 25 weather (daily)</v>
  </rv>
  <rv s="1">
    <fb>28.549382716049383</fb>
    <v>200</v>
  </rv>
  <rv s="1">
    <fb>20.947530864197532</fb>
    <v>200</v>
  </rv>
  <rv s="1">
    <fb>0.33552238805970153</fb>
    <v>200</v>
  </rv>
  <rv s="1">
    <fb>24.373703703703704</fb>
    <v>200</v>
  </rv>
  <rv s="1">
    <fb>16.933086419753085</fb>
    <v>200</v>
  </rv>
  <rv s="74">
    <v>395</v>
    <v>November 26 weather (daily)</v>
    <v>77</v>
    <v>396</v>
    <v>November 26</v>
    <v>6744</v>
    <v>10904</v>
    <v>10905</v>
    <v>10906</v>
    <v>10907</v>
    <v>10908</v>
    <v>7697</v>
    <v>November 26 weather (daily)</v>
  </rv>
  <rv s="1">
    <fb>28.258271604938273</fb>
    <v>200</v>
  </rv>
  <rv s="1">
    <fb>20.960246913580246</fb>
    <v>200</v>
  </rv>
  <rv s="1">
    <fb>0.343768115942029</fb>
    <v>200</v>
  </rv>
  <rv s="1">
    <fb>24.256913580246913</fb>
    <v>200</v>
  </rv>
  <rv s="1">
    <fb>16.505802469135801</fb>
    <v>200</v>
  </rv>
  <rv s="74">
    <v>395</v>
    <v>November 27 weather (daily)</v>
    <v>77</v>
    <v>396</v>
    <v>November 27</v>
    <v>6586</v>
    <v>10910</v>
    <v>10911</v>
    <v>10912</v>
    <v>10913</v>
    <v>10914</v>
    <v>7204</v>
    <v>November 27 weather (daily)</v>
  </rv>
  <rv s="1">
    <fb>28.289753086419751</fb>
    <v>200</v>
  </rv>
  <rv s="1">
    <fb>20.947901234567905</fb>
    <v>200</v>
  </rv>
  <rv s="1">
    <fb>0.44352112676056343</fb>
    <v>200</v>
  </rv>
  <rv s="1">
    <fb>24.316543209876542</fb>
    <v>200</v>
  </rv>
  <rv s="1">
    <fb>16.80308641975309</fb>
    <v>200</v>
  </rv>
  <rv s="74">
    <v>395</v>
    <v>November 28 weather (daily)</v>
    <v>77</v>
    <v>396</v>
    <v>November 28</v>
    <v>9362</v>
    <v>10916</v>
    <v>10917</v>
    <v>10918</v>
    <v>10919</v>
    <v>10920</v>
    <v>7204</v>
    <v>November 28 weather (daily)</v>
  </rv>
  <rv s="1">
    <fb>28.30456790123457</fb>
    <v>200</v>
  </rv>
  <rv s="1">
    <fb>20.859506172839506</fb>
    <v>200</v>
  </rv>
  <rv s="1">
    <fb>0.43484848484848487</fb>
    <v>200</v>
  </rv>
  <rv s="1">
    <fb>24.288518518518519</fb>
    <v>200</v>
  </rv>
  <rv s="1">
    <fb>16.386543209876542</fb>
    <v>200</v>
  </rv>
  <rv s="74">
    <v>395</v>
    <v>November 29 weather (daily)</v>
    <v>77</v>
    <v>396</v>
    <v>November 29</v>
    <v>6586</v>
    <v>10922</v>
    <v>10923</v>
    <v>10924</v>
    <v>10925</v>
    <v>10926</v>
    <v>7204</v>
    <v>November 29 weather (daily)</v>
  </rv>
  <rv s="1">
    <fb>28.102962962962966</fb>
    <v>200</v>
  </rv>
  <rv s="1">
    <fb>20.904938271604937</fb>
    <v>200</v>
  </rv>
  <rv s="1">
    <fb>0.3826470588235294</fb>
    <v>200</v>
  </rv>
  <rv s="1">
    <fb>24.149753086419754</fb>
    <v>200</v>
  </rv>
  <rv s="1">
    <fb>16.77753086419753</fb>
    <v>200</v>
  </rv>
  <rv s="74">
    <v>395</v>
    <v>November 30 weather (daily)</v>
    <v>77</v>
    <v>396</v>
    <v>November 30</v>
    <v>6586</v>
    <v>10928</v>
    <v>10929</v>
    <v>10930</v>
    <v>10931</v>
    <v>10932</v>
    <v>7204</v>
    <v>November 30 weather (daily)</v>
  </rv>
  <rv s="1">
    <fb>28.025802469135797</fb>
    <v>200</v>
  </rv>
  <rv s="1">
    <fb>20.85345679012346</fb>
    <v>200</v>
  </rv>
  <rv s="1">
    <fb>0.28314285714285709</fb>
    <v>200</v>
  </rv>
  <rv s="1">
    <fb>24.10814814814815</fb>
    <v>200</v>
  </rv>
  <rv s="1">
    <fb>17.662345679012347</fb>
    <v>200</v>
  </rv>
  <rv s="74">
    <v>395</v>
    <v>December 1 weather (daily)</v>
    <v>77</v>
    <v>396</v>
    <v>December 1</v>
    <v>6527</v>
    <v>10934</v>
    <v>10935</v>
    <v>10936</v>
    <v>10937</v>
    <v>10938</v>
    <v>7204</v>
    <v>December 1 weather (daily)</v>
  </rv>
  <rv s="1">
    <fb>27.880123456790123</fb>
    <v>200</v>
  </rv>
  <rv s="1">
    <fb>21.020617283950617</fb>
    <v>200</v>
  </rv>
  <rv s="1">
    <fb>0.34701492537313428</fb>
    <v>200</v>
  </rv>
  <rv s="1">
    <fb>24.125061728395064</fb>
    <v>200</v>
  </rv>
  <rv s="1">
    <fb>17.306049382716051</fb>
    <v>200</v>
  </rv>
  <rv s="1">
    <fb>15.22</fb>
    <v>200</v>
  </rv>
  <rv s="74">
    <v>395</v>
    <v>December 2 weather (daily)</v>
    <v>77</v>
    <v>396</v>
    <v>December 2</v>
    <v>9632</v>
    <v>10940</v>
    <v>10941</v>
    <v>10942</v>
    <v>10943</v>
    <v>10944</v>
    <v>10945</v>
    <v>December 2 weather (daily)</v>
  </rv>
  <rv s="1">
    <fb>27.887160493827164</fb>
    <v>200</v>
  </rv>
  <rv s="1">
    <fb>20.873209876543211</fb>
    <v>200</v>
  </rv>
  <rv s="1">
    <fb>0.28676470588235287</fb>
    <v>200</v>
  </rv>
  <rv s="1">
    <fb>24.106296296296296</fb>
    <v>200</v>
  </rv>
  <rv s="1">
    <fb>17.219012345679008</fb>
    <v>200</v>
  </rv>
  <rv s="74">
    <v>395</v>
    <v>December 3 weather (daily)</v>
    <v>77</v>
    <v>396</v>
    <v>December 3</v>
    <v>6486</v>
    <v>10947</v>
    <v>10948</v>
    <v>10949</v>
    <v>10950</v>
    <v>10951</v>
    <v>7520</v>
    <v>December 3 weather (daily)</v>
  </rv>
  <rv s="1">
    <fb>27.9262962962963</fb>
    <v>200</v>
  </rv>
  <rv s="1">
    <fb>20.784074074074073</fb>
    <v>200</v>
  </rv>
  <rv s="1">
    <fb>0.16470588235294117</fb>
    <v>200</v>
  </rv>
  <rv s="1">
    <fb>24.023580246913582</fb>
    <v>200</v>
  </rv>
  <rv s="1">
    <fb>17.365432098765432</fb>
    <v>200</v>
  </rv>
  <rv s="74">
    <v>395</v>
    <v>December 4 weather (daily)</v>
    <v>77</v>
    <v>396</v>
    <v>December 4</v>
    <v>6586</v>
    <v>10953</v>
    <v>10954</v>
    <v>10955</v>
    <v>10956</v>
    <v>10957</v>
    <v>10945</v>
    <v>December 4 weather (daily)</v>
  </rv>
  <rv s="1">
    <fb>27.829506172839512</fb>
    <v>200</v>
  </rv>
  <rv s="1">
    <fb>20.559629629629629</fb>
    <v>200</v>
  </rv>
  <rv s="1">
    <fb>0.19523076923076924</fb>
    <v>200</v>
  </rv>
  <rv s="1">
    <fb>23.856296296296296</fb>
    <v>200</v>
  </rv>
  <rv s="1">
    <fb>16.635802469135804</fb>
    <v>200</v>
  </rv>
  <rv s="74">
    <v>395</v>
    <v>December 5 weather (daily)</v>
    <v>77</v>
    <v>396</v>
    <v>December 5</v>
    <v>6586</v>
    <v>10959</v>
    <v>10960</v>
    <v>10961</v>
    <v>10962</v>
    <v>10963</v>
    <v>7413</v>
    <v>December 5 weather (daily)</v>
  </rv>
  <rv s="1">
    <fb>27.661851851851846</fb>
    <v>200</v>
  </rv>
  <rv s="1">
    <fb>20.368395061728396</fb>
    <v>200</v>
  </rv>
  <rv s="1">
    <fb>0.74375000000000036</fb>
    <v>200</v>
  </rv>
  <rv s="1">
    <fb>23.749753086419755</fb>
    <v>200</v>
  </rv>
  <rv s="1">
    <fb>16.695802469135799</fb>
    <v>200</v>
  </rv>
  <rv s="74">
    <v>395</v>
    <v>December 6 weather (daily)</v>
    <v>77</v>
    <v>396</v>
    <v>December 6</v>
    <v>6586</v>
    <v>10965</v>
    <v>10966</v>
    <v>10967</v>
    <v>10968</v>
    <v>10969</v>
    <v>9406</v>
    <v>December 6 weather (daily)</v>
  </rv>
  <rv s="1">
    <fb>27.566913580246915</fb>
    <v>200</v>
  </rv>
  <rv s="1">
    <fb>20.27753086419753</fb>
    <v>200</v>
  </rv>
  <rv s="1">
    <fb>0.18560606060606061</fb>
    <v>200</v>
  </rv>
  <rv s="1">
    <fb>23.614938271604938</fb>
    <v>200</v>
  </rv>
  <rv s="1">
    <fb>16.669999999999998</fb>
    <v>200</v>
  </rv>
  <rv s="74">
    <v>395</v>
    <v>December 7 weather (daily)</v>
    <v>77</v>
    <v>396</v>
    <v>December 7</v>
    <v>6586</v>
    <v>10971</v>
    <v>10972</v>
    <v>10973</v>
    <v>10974</v>
    <v>10975</v>
    <v>7105</v>
    <v>December 7 weather (daily)</v>
  </rv>
  <rv s="1">
    <fb>27.548888888888889</fb>
    <v>200</v>
  </rv>
  <rv s="1">
    <fb>20.058888888888887</fb>
    <v>200</v>
  </rv>
  <rv s="1">
    <fb>0.29058823529411759</fb>
    <v>200</v>
  </rv>
  <rv s="1">
    <fb>23.559135802469136</fb>
    <v>200</v>
  </rv>
  <rv s="1">
    <fb>15.75061728395062</fb>
    <v>200</v>
  </rv>
  <rv s="74">
    <v>395</v>
    <v>December 8 weather (daily)</v>
    <v>77</v>
    <v>396</v>
    <v>December 8</v>
    <v>6586</v>
    <v>10977</v>
    <v>10978</v>
    <v>10979</v>
    <v>10980</v>
    <v>10981</v>
    <v>7060</v>
    <v>December 8 weather (daily)</v>
  </rv>
  <rv s="1">
    <fb>27.545802469135804</fb>
    <v>200</v>
  </rv>
  <rv s="1">
    <fb>20.362716049382719</fb>
    <v>200</v>
  </rv>
  <rv s="1">
    <fb>0.17769230769230765</fb>
    <v>200</v>
  </rv>
  <rv s="1">
    <fb>23.673580246913581</fb>
    <v>200</v>
  </rv>
  <rv s="1">
    <fb>16.807530864197528</fb>
    <v>200</v>
  </rv>
  <rv s="74">
    <v>395</v>
    <v>December 9 weather (daily)</v>
    <v>77</v>
    <v>396</v>
    <v>December 9</v>
    <v>6527</v>
    <v>10983</v>
    <v>10984</v>
    <v>10985</v>
    <v>10986</v>
    <v>10987</v>
    <v>7060</v>
    <v>December 9 weather (daily)</v>
  </rv>
  <rv s="1">
    <fb>27.654814814814813</fb>
    <v>200</v>
  </rv>
  <rv s="1">
    <fb>20.399135802469136</fb>
    <v>200</v>
  </rv>
  <rv s="1">
    <fb>0.3036363636363637</fb>
    <v>200</v>
  </rv>
  <rv s="1">
    <fb>23.702345679012346</fb>
    <v>200</v>
  </rv>
  <rv s="1">
    <fb>16.903827160493826</fb>
    <v>200</v>
  </rv>
  <rv s="74">
    <v>395</v>
    <v>December 10 weather (daily)</v>
    <v>77</v>
    <v>396</v>
    <v>December 10</v>
    <v>6527</v>
    <v>10989</v>
    <v>10990</v>
    <v>10991</v>
    <v>10992</v>
    <v>10993</v>
    <v>7105</v>
    <v>December 10 weather (daily)</v>
  </rv>
  <rv s="1">
    <fb>27.586049382716048</fb>
    <v>200</v>
  </rv>
  <rv s="1">
    <fb>20.311975308641976</fb>
    <v>200</v>
  </rv>
  <rv s="1">
    <fb>0.25367647058823528</fb>
    <v>200</v>
  </rv>
  <rv s="1">
    <fb>23.540123456790123</fb>
    <v>200</v>
  </rv>
  <rv s="1">
    <fb>16.944567901234567</fb>
    <v>200</v>
  </rv>
  <rv s="74">
    <v>395</v>
    <v>December 11 weather (daily)</v>
    <v>77</v>
    <v>396</v>
    <v>December 11</v>
    <v>6586</v>
    <v>10995</v>
    <v>10996</v>
    <v>10997</v>
    <v>10998</v>
    <v>10999</v>
    <v>7118</v>
    <v>December 11 weather (daily)</v>
  </rv>
  <rv s="1">
    <fb>27.46592592592593</fb>
    <v>200</v>
  </rv>
  <rv s="1">
    <fb>20.4220987654321</fb>
    <v>200</v>
  </rv>
  <rv s="1">
    <fb>0.13735294117647059</fb>
    <v>200</v>
  </rv>
  <rv s="1">
    <fb>23.673333333333332</fb>
    <v>200</v>
  </rv>
  <rv s="1">
    <fb>16.733950617283952</fb>
    <v>200</v>
  </rv>
  <rv s="74">
    <v>395</v>
    <v>December 12 weather (daily)</v>
    <v>77</v>
    <v>396</v>
    <v>December 12</v>
    <v>6586</v>
    <v>11001</v>
    <v>11002</v>
    <v>11003</v>
    <v>11004</v>
    <v>11005</v>
    <v>7105</v>
    <v>December 12 weather (daily)</v>
  </rv>
  <rv s="1">
    <fb>27.464814814814822</fb>
    <v>200</v>
  </rv>
  <rv s="1">
    <fb>20.249753086419755</fb>
    <v>200</v>
  </rv>
  <rv s="1">
    <fb>0.37956521739130439</fb>
    <v>200</v>
  </rv>
  <rv s="1">
    <fb>23.651851851851855</fb>
    <v>200</v>
  </rv>
  <rv s="1">
    <fb>17.38851851851852</fb>
    <v>200</v>
  </rv>
  <rv s="74">
    <v>395</v>
    <v>December 13 weather (daily)</v>
    <v>77</v>
    <v>396</v>
    <v>December 13</v>
    <v>6527</v>
    <v>11007</v>
    <v>11008</v>
    <v>11009</v>
    <v>11010</v>
    <v>11011</v>
    <v>7204</v>
    <v>December 13 weather (daily)</v>
  </rv>
  <rv s="1">
    <fb>27.423086419753087</fb>
    <v>200</v>
  </rv>
  <rv s="1">
    <fb>20.480123456790121</fb>
    <v>200</v>
  </rv>
  <rv s="1">
    <fb>0.50529411764705878</fb>
    <v>200</v>
  </rv>
  <rv s="1">
    <fb>23.60679012345679</fb>
    <v>200</v>
  </rv>
  <rv s="1">
    <fb>16.619753086419752</fb>
    <v>200</v>
  </rv>
  <rv s="74">
    <v>395</v>
    <v>December 14 weather (daily)</v>
    <v>77</v>
    <v>396</v>
    <v>December 14</v>
    <v>9632</v>
    <v>11013</v>
    <v>11014</v>
    <v>11015</v>
    <v>11016</v>
    <v>11017</v>
    <v>7520</v>
    <v>December 14 weather (daily)</v>
  </rv>
  <rv s="1">
    <fb>27.383580246913578</fb>
    <v>200</v>
  </rv>
  <rv s="1">
    <fb>20.261728395061727</fb>
    <v>200</v>
  </rv>
  <rv s="1">
    <fb>0.27594202898550729</fb>
    <v>200</v>
  </rv>
  <rv s="1">
    <fb>23.492345679012345</fb>
    <v>200</v>
  </rv>
  <rv s="1">
    <fb>15.136172839506173</fb>
    <v>200</v>
  </rv>
  <rv s="74">
    <v>395</v>
    <v>December 15 weather (daily)</v>
    <v>77</v>
    <v>396</v>
    <v>December 15</v>
    <v>6527</v>
    <v>11019</v>
    <v>11020</v>
    <v>11021</v>
    <v>11022</v>
    <v>11023</v>
    <v>7105</v>
    <v>December 15 weather (daily)</v>
  </rv>
  <rv s="1">
    <fb>27.414320987654314</fb>
    <v>200</v>
  </rv>
  <rv s="1">
    <fb>19.89975308641975</fb>
    <v>200</v>
  </rv>
  <rv s="1">
    <fb>0.23956521739130432</fb>
    <v>200</v>
  </rv>
  <rv s="1">
    <fb>23.38567901234568</fb>
    <v>200</v>
  </rv>
  <rv s="1">
    <fb>16.336419753086421</fb>
    <v>200</v>
  </rv>
  <rv s="74">
    <v>395</v>
    <v>December 16 weather (daily)</v>
    <v>77</v>
    <v>396</v>
    <v>December 16</v>
    <v>6527</v>
    <v>11025</v>
    <v>11026</v>
    <v>11027</v>
    <v>11028</v>
    <v>11029</v>
    <v>7060</v>
    <v>December 16 weather (daily)</v>
  </rv>
  <rv s="1">
    <fb>27.219382716049388</fb>
    <v>200</v>
  </rv>
  <rv s="1">
    <fb>19.834814814814813</fb>
    <v>200</v>
  </rv>
  <rv s="1">
    <fb>0.18076923076923077</fb>
    <v>200</v>
  </rv>
  <rv s="1">
    <fb>23.312716049382715</fb>
    <v>200</v>
  </rv>
  <rv s="1">
    <fb>16.84135802469136</fb>
    <v>200</v>
  </rv>
  <rv s="74">
    <v>395</v>
    <v>December 17 weather (daily)</v>
    <v>77</v>
    <v>396</v>
    <v>December 17</v>
    <v>6586</v>
    <v>11031</v>
    <v>11032</v>
    <v>11033</v>
    <v>11034</v>
    <v>11035</v>
    <v>7060</v>
    <v>December 17 weather (daily)</v>
  </rv>
  <rv s="1">
    <fb>27.190493827160498</fb>
    <v>200</v>
  </rv>
  <rv s="1">
    <fb>19.78641975308642</fb>
    <v>200</v>
  </rv>
  <rv s="1">
    <fb>0.50515624999999997</fb>
    <v>200</v>
  </rv>
  <rv s="1">
    <fb>23.215925925925923</fb>
    <v>200</v>
  </rv>
  <rv s="1">
    <fb>16.542345679012342</fb>
    <v>200</v>
  </rv>
  <rv s="74">
    <v>395</v>
    <v>December 18 weather (daily)</v>
    <v>77</v>
    <v>396</v>
    <v>December 18</v>
    <v>6586</v>
    <v>11037</v>
    <v>11038</v>
    <v>11039</v>
    <v>11040</v>
    <v>11041</v>
    <v>7697</v>
    <v>December 18 weather (daily)</v>
  </rv>
  <rv s="1">
    <fb>27.062592592592591</fb>
    <v>200</v>
  </rv>
  <rv s="1">
    <fb>19.756790123456792</fb>
    <v>200</v>
  </rv>
  <rv s="1">
    <fb>0.49985074626865655</fb>
    <v>200</v>
  </rv>
  <rv s="1">
    <fb>23.263209876543208</fb>
    <v>200</v>
  </rv>
  <rv s="1">
    <fb>16.139753086419756</fb>
    <v>200</v>
  </rv>
  <rv s="74">
    <v>395</v>
    <v>December 19 weather (daily)</v>
    <v>77</v>
    <v>396</v>
    <v>December 19</v>
    <v>6586</v>
    <v>11043</v>
    <v>11044</v>
    <v>11045</v>
    <v>11046</v>
    <v>11047</v>
    <v>7697</v>
    <v>December 19 weather (daily)</v>
  </rv>
  <rv s="1">
    <fb>27.14641975308642</fb>
    <v>200</v>
  </rv>
  <rv s="1">
    <fb>19.924691358024692</fb>
    <v>200</v>
  </rv>
  <rv s="1">
    <fb>0.59070422535211264</fb>
    <v>200</v>
  </rv>
  <rv s="1">
    <fb>23.257777777777779</fb>
    <v>200</v>
  </rv>
  <rv s="1">
    <fb>17.065679012345679</fb>
    <v>200</v>
  </rv>
  <rv s="74">
    <v>395</v>
    <v>December 20 weather (daily)</v>
    <v>77</v>
    <v>396</v>
    <v>December 20</v>
    <v>6586</v>
    <v>11049</v>
    <v>11050</v>
    <v>11051</v>
    <v>11052</v>
    <v>11053</v>
    <v>9033</v>
    <v>December 20 weather (daily)</v>
  </rv>
  <rv s="1">
    <fb>27.173209876543211</fb>
    <v>200</v>
  </rv>
  <rv s="1">
    <fb>19.834197530864198</fb>
    <v>200</v>
  </rv>
  <rv s="1">
    <fb>0.19552238805970151</fb>
    <v>200</v>
  </rv>
  <rv s="1">
    <fb>23.265432098765434</fb>
    <v>200</v>
  </rv>
  <rv s="1">
    <fb>15.879753086419752</fb>
    <v>200</v>
  </rv>
  <rv s="74">
    <v>395</v>
    <v>December 21 weather (daily)</v>
    <v>77</v>
    <v>396</v>
    <v>December 21</v>
    <v>6486</v>
    <v>11055</v>
    <v>11056</v>
    <v>11057</v>
    <v>11058</v>
    <v>11059</v>
    <v>9233</v>
    <v>December 21 weather (daily)</v>
  </rv>
  <rv s="1">
    <fb>27.346172839506174</fb>
    <v>200</v>
  </rv>
  <rv s="1">
    <fb>19.726296296296294</fb>
    <v>200</v>
  </rv>
  <rv s="1">
    <fb>0.1278787878787879</fb>
    <v>200</v>
  </rv>
  <rv s="1">
    <fb>23.26493827160494</fb>
    <v>200</v>
  </rv>
  <rv s="1">
    <fb>15.101481481481486</fb>
    <v>200</v>
  </rv>
  <rv s="74">
    <v>395</v>
    <v>December 22 weather (daily)</v>
    <v>77</v>
    <v>396</v>
    <v>December 22</v>
    <v>6486</v>
    <v>11061</v>
    <v>11062</v>
    <v>11063</v>
    <v>11064</v>
    <v>11065</v>
    <v>8907</v>
    <v>December 22 weather (daily)</v>
  </rv>
  <rv s="1">
    <fb>27.431000000000001</fb>
    <v>200</v>
  </rv>
  <rv s="1">
    <fb>19.716625000000001</fb>
    <v>200</v>
  </rv>
  <rv s="1">
    <fb>0.20046153846153841</fb>
    <v>200</v>
  </rv>
  <rv s="1">
    <fb>23.454374999999999</fb>
    <v>200</v>
  </rv>
  <rv s="1">
    <fb>15.858000000000001</fb>
    <v>200</v>
  </rv>
  <rv s="74">
    <v>395</v>
    <v>December 23 weather (daily)</v>
    <v>77</v>
    <v>396</v>
    <v>December 23</v>
    <v>6486</v>
    <v>11067</v>
    <v>11068</v>
    <v>11069</v>
    <v>11070</v>
    <v>11071</v>
    <v>7112</v>
    <v>December 23 weather (daily)</v>
  </rv>
  <rv s="1">
    <fb>27.372374999999998</fb>
    <v>200</v>
  </rv>
  <rv s="1">
    <fb>19.899624999999997</fb>
    <v>200</v>
  </rv>
  <rv s="1">
    <fb>0.19921874999999997</fb>
    <v>200</v>
  </rv>
  <rv s="1">
    <fb>23.529500000000002</fb>
    <v>200</v>
  </rv>
  <rv s="1">
    <fb>15.492624999999999</fb>
    <v>200</v>
  </rv>
  <rv s="74">
    <v>395</v>
    <v>December 24 weather (daily)</v>
    <v>77</v>
    <v>396</v>
    <v>December 24</v>
    <v>6486</v>
    <v>11073</v>
    <v>11074</v>
    <v>11075</v>
    <v>11076</v>
    <v>11077</v>
    <v>7118</v>
    <v>December 24 weather (daily)</v>
  </rv>
  <rv s="1">
    <fb>27.438499999999998</fb>
    <v>200</v>
  </rv>
  <rv s="1">
    <fb>19.708125000000003</fb>
    <v>200</v>
  </rv>
  <rv s="1">
    <fb>0.51015625000000009</fb>
    <v>200</v>
  </rv>
  <rv s="1">
    <fb>23.374124999999999</fb>
    <v>200</v>
  </rv>
  <rv s="1">
    <fb>15.760624999999999</fb>
    <v>200</v>
  </rv>
  <rv s="74">
    <v>395</v>
    <v>December 25 weather (daily)</v>
    <v>77</v>
    <v>396</v>
    <v>December 25</v>
    <v>10891</v>
    <v>11079</v>
    <v>11080</v>
    <v>11081</v>
    <v>11082</v>
    <v>11083</v>
    <v>7204</v>
    <v>December 25 weather (daily)</v>
  </rv>
  <rv s="1">
    <fb>27.209125000000007</fb>
    <v>200</v>
  </rv>
  <rv s="1">
    <fb>19.765875000000001</fb>
    <v>200</v>
  </rv>
  <rv s="1">
    <fb>0.48181818181818187</fb>
    <v>200</v>
  </rv>
  <rv s="1">
    <fb>23.275624999999998</fb>
    <v>200</v>
  </rv>
  <rv s="1">
    <fb>15.6655</fb>
    <v>200</v>
  </rv>
  <rv s="74">
    <v>395</v>
    <v>December 26 weather (daily)</v>
    <v>77</v>
    <v>396</v>
    <v>December 26</v>
    <v>6401</v>
    <v>11085</v>
    <v>11086</v>
    <v>11087</v>
    <v>11088</v>
    <v>11089</v>
    <v>7204</v>
    <v>December 26 weather (daily)</v>
  </rv>
  <rv s="1">
    <fb>27.09135802469136</fb>
    <v>200</v>
  </rv>
  <rv s="1">
    <fb>19.761975308641976</fb>
    <v>200</v>
  </rv>
  <rv s="1">
    <fb>0.39857142857142852</fb>
    <v>200</v>
  </rv>
  <rv s="1">
    <fb>23.229629629629628</fb>
    <v>200</v>
  </rv>
  <rv s="1">
    <fb>16.169012345679015</fb>
    <v>200</v>
  </rv>
  <rv s="74">
    <v>395</v>
    <v>December 27 weather (daily)</v>
    <v>77</v>
    <v>396</v>
    <v>December 27</v>
    <v>8988</v>
    <v>11091</v>
    <v>11092</v>
    <v>11093</v>
    <v>11094</v>
    <v>11095</v>
    <v>7204</v>
    <v>December 27 weather (daily)</v>
  </rv>
  <rv s="1">
    <fb>27.19814814814815</fb>
    <v>200</v>
  </rv>
  <rv s="1">
    <fb>19.776296296296298</fb>
    <v>200</v>
  </rv>
  <rv s="1">
    <fb>0.23799999999999993</fb>
    <v>200</v>
  </rv>
  <rv s="1">
    <fb>23.241728395061727</fb>
    <v>200</v>
  </rv>
  <rv s="1">
    <fb>15.383209876543209</fb>
    <v>200</v>
  </rv>
  <rv s="74">
    <v>395</v>
    <v>December 28 weather (daily)</v>
    <v>77</v>
    <v>396</v>
    <v>December 28</v>
    <v>6486</v>
    <v>11097</v>
    <v>11098</v>
    <v>11099</v>
    <v>11100</v>
    <v>11101</v>
    <v>8907</v>
    <v>December 28 weather (daily)</v>
  </rv>
  <rv s="1">
    <fb>27.158641975308637</fb>
    <v>200</v>
  </rv>
  <rv s="1">
    <fb>19.635679012345676</fb>
    <v>200</v>
  </rv>
  <rv s="1">
    <fb>0.24619047619047618</fb>
    <v>200</v>
  </rv>
  <rv s="1">
    <fb>23.134691358024689</fb>
    <v>200</v>
  </rv>
  <rv s="1">
    <fb>14.749753086419753</fb>
    <v>200</v>
  </rv>
  <rv s="74">
    <v>395</v>
    <v>December 29 weather (daily)</v>
    <v>77</v>
    <v>396</v>
    <v>December 29</v>
    <v>6885</v>
    <v>11103</v>
    <v>11104</v>
    <v>11105</v>
    <v>11106</v>
    <v>11107</v>
    <v>9007</v>
    <v>December 29 weather (daily)</v>
  </rv>
  <rv s="1">
    <fb>27.137283950617281</fb>
    <v>200</v>
  </rv>
  <rv s="1">
    <fb>19.526790123456792</fb>
    <v>200</v>
  </rv>
  <rv s="1">
    <fb>0.22484375000000001</fb>
    <v>200</v>
  </rv>
  <rv s="1">
    <fb>23.1720987654321</fb>
    <v>200</v>
  </rv>
  <rv s="1">
    <fb>14.946296296296298</fb>
    <v>200</v>
  </rv>
  <rv s="74">
    <v>395</v>
    <v>December 30 weather (daily)</v>
    <v>77</v>
    <v>396</v>
    <v>December 30</v>
    <v>9645</v>
    <v>11109</v>
    <v>11110</v>
    <v>11111</v>
    <v>11112</v>
    <v>11113</v>
    <v>7697</v>
    <v>December 30 weather (daily)</v>
  </rv>
  <rv s="1">
    <fb>26.856419753086417</fb>
    <v>200</v>
  </rv>
  <rv s="1">
    <fb>19.4058024691358</fb>
    <v>200</v>
  </rv>
  <rv s="1">
    <fb>0.59191176470588247</fb>
    <v>200</v>
  </rv>
  <rv s="1">
    <fb>22.990617283950616</fb>
    <v>200</v>
  </rv>
  <rv s="1">
    <fb>15.190493827160491</fb>
    <v>200</v>
  </rv>
  <rv s="74">
    <v>395</v>
    <v>December 31 weather (daily)</v>
    <v>77</v>
    <v>396</v>
    <v>December 31</v>
    <v>6885</v>
    <v>11115</v>
    <v>11116</v>
    <v>11117</v>
    <v>11118</v>
    <v>11119</v>
    <v>7041</v>
    <v>December 31 weather (daily)</v>
  </rv>
  <rv s="3">
    <v>525</v>
  </rv>
  <rv s="1">
    <fb>28.782222222222217</fb>
    <v>200</v>
  </rv>
  <rv s="1">
    <fb>15.404567901234568</fb>
    <v>200</v>
  </rv>
  <rv s="1">
    <fb>0.32023610427939003</fb>
    <v>200</v>
  </rv>
  <rv s="1">
    <fb>22.791164000000002</fb>
    <v>200</v>
  </rv>
  <rv s="1">
    <fb>14.716491999999999</fb>
    <v>200</v>
  </rv>
  <rv s="75">
    <v>397</v>
    <v>January weather (monthly)</v>
    <v>77</v>
    <v>396</v>
    <v>6586</v>
    <v>11122</v>
    <v>11123</v>
    <v>11124</v>
    <v>11125</v>
    <v>11126</v>
    <v>9020</v>
    <v>January</v>
    <v>January weather (monthly)</v>
  </rv>
  <rv s="1">
    <fb>28.843374999999998</fb>
    <v>200</v>
  </rv>
  <rv s="1">
    <fb>15.35275</fb>
    <v>200</v>
  </rv>
  <rv s="1">
    <fb>0.23338647608576138</fb>
    <v>200</v>
  </rv>
  <rv s="1">
    <fb>22.777853032315182</fb>
    <v>200</v>
  </rv>
  <rv s="1">
    <fb>15.779619300575478</fb>
    <v>200</v>
  </rv>
  <rv s="75">
    <v>397</v>
    <v>February weather (monthly)</v>
    <v>77</v>
    <v>396</v>
    <v>6586</v>
    <v>11128</v>
    <v>11129</v>
    <v>11130</v>
    <v>11131</v>
    <v>11132</v>
    <v>6868</v>
    <v>February</v>
    <v>February weather (monthly)</v>
  </rv>
  <rv s="1">
    <fb>29.201374999999995</fb>
    <v>200</v>
  </rv>
  <rv s="1">
    <fb>16.449625000000001</fb>
    <v>200</v>
  </rv>
  <rv s="1">
    <fb>0.2026313205694649</fb>
    <v>200</v>
  </rv>
  <rv s="1">
    <fb>23.234721774193549</fb>
    <v>200</v>
  </rv>
  <rv s="1">
    <fb>17.772463709677417</fb>
    <v>200</v>
  </rv>
  <rv s="75">
    <v>397</v>
    <v>March weather (monthly)</v>
    <v>77</v>
    <v>396</v>
    <v>9362</v>
    <v>11134</v>
    <v>11135</v>
    <v>11136</v>
    <v>11137</v>
    <v>11138</v>
    <v>7118</v>
    <v>March</v>
    <v>March weather (monthly)</v>
  </rv>
  <rv s="1">
    <fb>29.833000000000006</fb>
    <v>200</v>
  </rv>
  <rv s="1">
    <fb>17.764250000000001</fb>
    <v>200</v>
  </rv>
  <rv s="1">
    <fb>0.10963735717834078</fb>
    <v>200</v>
  </rv>
  <rv s="1">
    <fb>24.041204166666667</fb>
    <v>200</v>
  </rv>
  <rv s="1">
    <fb>18.647625000000001</fb>
    <v>200</v>
  </rv>
  <rv s="75">
    <v>397</v>
    <v>April weather (monthly)</v>
    <v>77</v>
    <v>396</v>
    <v>6547</v>
    <v>11140</v>
    <v>11141</v>
    <v>11142</v>
    <v>11143</v>
    <v>11144</v>
    <v>8980</v>
    <v>April</v>
    <v>April weather (monthly)</v>
  </rv>
  <rv s="1">
    <fb>30.8385</fb>
    <v>200</v>
  </rv>
  <rv s="1">
    <fb>18.872125</fb>
    <v>200</v>
  </rv>
  <rv s="1">
    <fb>8.8709677419354843E-2</fb>
    <v>200</v>
  </rv>
  <rv s="1">
    <fb>24.990935483870967</fb>
    <v>200</v>
  </rv>
  <rv s="1">
    <fb>18.114080645161291</fb>
    <v>200</v>
  </rv>
  <rv s="75">
    <v>397</v>
    <v>May weather (monthly)</v>
    <v>77</v>
    <v>396</v>
    <v>6567</v>
    <v>11146</v>
    <v>11147</v>
    <v>11148</v>
    <v>11149</v>
    <v>11150</v>
    <v>7131</v>
    <v>May</v>
    <v>May weather (monthly)</v>
  </rv>
  <rv s="1">
    <fb>31.332962962962966</fb>
    <v>200</v>
  </rv>
  <rv s="1">
    <fb>20.599382716049384</fb>
    <v>200</v>
  </rv>
  <rv s="1">
    <fb>4.2945776850886325E-2</fb>
    <v>200</v>
  </rv>
  <rv s="1">
    <fb>26.050440329218105</fb>
    <v>200</v>
  </rv>
  <rv s="1">
    <fb>19.949888888888886</fb>
    <v>200</v>
  </rv>
  <rv s="75">
    <v>397</v>
    <v>June weather (monthly)</v>
    <v>77</v>
    <v>396</v>
    <v>6715</v>
    <v>11152</v>
    <v>11153</v>
    <v>11154</v>
    <v>11155</v>
    <v>11156</v>
    <v>7513</v>
    <v>June</v>
    <v>June weather (monthly)</v>
  </rv>
  <rv s="1">
    <fb>31.830987654320985</fb>
    <v>200</v>
  </rv>
  <rv s="1">
    <fb>21.452839506172836</fb>
    <v>200</v>
  </rv>
  <rv s="1">
    <fb>5.3840361445783115E-2</fb>
    <v>200</v>
  </rv>
  <rv s="1">
    <fb>26.589876543209872</fb>
    <v>200</v>
  </rv>
  <rv s="1">
    <fb>20.641198725607325</fb>
    <v>200</v>
  </rv>
  <rv s="75">
    <v>397</v>
    <v>July weather (monthly)</v>
    <v>77</v>
    <v>396</v>
    <v>6669</v>
    <v>11158</v>
    <v>11159</v>
    <v>11160</v>
    <v>11161</v>
    <v>11162</v>
    <v>7292</v>
    <v>July</v>
    <v>July weather (monthly)</v>
  </rv>
  <rv s="1">
    <fb>32.418148148148155</fb>
    <v>200</v>
  </rv>
  <rv s="1">
    <fb>21.628765432098767</fb>
    <v>200</v>
  </rv>
  <rv s="1">
    <fb>5.9513677811550141E-2</fb>
    <v>200</v>
  </rv>
  <rv s="1">
    <fb>26.986783579115183</fb>
    <v>200</v>
  </rv>
  <rv s="1">
    <fb>20.338931845356718</fb>
    <v>200</v>
  </rv>
  <rv s="75">
    <v>397</v>
    <v>August weather (monthly)</v>
    <v>77</v>
    <v>396</v>
    <v>6744</v>
    <v>11164</v>
    <v>11165</v>
    <v>11166</v>
    <v>11167</v>
    <v>11168</v>
    <v>7216</v>
    <v>August</v>
    <v>August weather (monthly)</v>
  </rv>
  <rv s="1">
    <fb>32.455802469135804</fb>
    <v>200</v>
  </rv>
  <rv s="1">
    <fb>21.108765432098764</fb>
    <v>200</v>
  </rv>
  <rv s="1">
    <fb>7.4749999999999983E-2</fb>
    <v>200</v>
  </rv>
  <rv s="1">
    <fb>26.775916014820911</fb>
    <v>200</v>
  </rv>
  <rv s="1">
    <fb>17.771626183614657</fb>
    <v>200</v>
  </rv>
  <rv s="75">
    <v>397</v>
    <v>September weather (monthly)</v>
    <v>77</v>
    <v>396</v>
    <v>6723</v>
    <v>11170</v>
    <v>11171</v>
    <v>11172</v>
    <v>11173</v>
    <v>11174</v>
    <v>7228</v>
    <v>September</v>
    <v>September weather (monthly)</v>
  </rv>
  <rv s="1">
    <fb>31.952839506172836</fb>
    <v>200</v>
  </rv>
  <rv s="1">
    <fb>19.970246913580247</fb>
    <v>200</v>
  </rv>
  <rv s="1">
    <fb>0.17803222656250001</fb>
    <v>200</v>
  </rv>
  <rv s="1">
    <fb>26.127064914376742</fb>
    <v>200</v>
  </rv>
  <rv s="1">
    <fb>16.739725209080046</fb>
    <v>200</v>
  </rv>
  <rv s="75">
    <v>397</v>
    <v>October weather (monthly)</v>
    <v>77</v>
    <v>396</v>
    <v>6669</v>
    <v>11176</v>
    <v>11177</v>
    <v>11178</v>
    <v>11179</v>
    <v>11180</v>
    <v>7520</v>
    <v>October</v>
    <v>October weather (monthly)</v>
  </rv>
  <rv s="1">
    <fb>30.785061728395064</fb>
    <v>200</v>
  </rv>
  <rv s="1">
    <fb>18.403580246913581</fb>
    <v>200</v>
  </rv>
  <rv s="1">
    <fb>0.27323212536728703</fb>
    <v>200</v>
  </rv>
  <rv s="1">
    <fb>24.886938271604937</fb>
    <v>200</v>
  </rv>
  <rv s="1">
    <fb>16.465559670781893</fb>
    <v>200</v>
  </rv>
  <rv s="75">
    <v>397</v>
    <v>November weather (monthly)</v>
    <v>77</v>
    <v>396</v>
    <v>6744</v>
    <v>11182</v>
    <v>11183</v>
    <v>11184</v>
    <v>11185</v>
    <v>11186</v>
    <v>7697</v>
    <v>November</v>
    <v>November weather (monthly)</v>
  </rv>
  <rv s="1">
    <fb>29.386913580246915</fb>
    <v>200</v>
  </rv>
  <rv s="1">
    <fb>16.399259259259257</fb>
    <v>200</v>
  </rv>
  <rv s="1">
    <fb>0.3215436893203884</fb>
    <v>200</v>
  </rv>
  <rv s="1">
    <fb>23.511507778220984</fb>
    <v>200</v>
  </rv>
  <rv s="1">
    <fb>16.290035899481449</fb>
    <v>200</v>
  </rv>
  <rv s="75">
    <v>397</v>
    <v>December weather (monthly)</v>
    <v>77</v>
    <v>396</v>
    <v>6527</v>
    <v>11188</v>
    <v>11189</v>
    <v>11190</v>
    <v>11191</v>
    <v>11192</v>
    <v>7041</v>
    <v>December</v>
    <v>December weather (monthly)</v>
  </rv>
  <rv s="3">
    <v>526</v>
  </rv>
  <rv s="1">
    <fb>26.903033509700183</fb>
    <v>200</v>
  </rv>
  <rv s="1">
    <fb>19.003703703703703</fb>
    <v>200</v>
  </rv>
  <rv s="1">
    <fb>0.36758105009639769</fb>
    <v>200</v>
  </rv>
  <rv s="1">
    <fb>22.761569664903</fb>
    <v>200</v>
  </rv>
  <rv s="1">
    <fb>15.216014109347443</fb>
    <v>200</v>
  </rv>
  <rv s="76">
    <v>398</v>
    <v>Week 1 weather (weekly)</v>
    <v>77</v>
    <v>396</v>
    <v>7982</v>
    <v>11195</v>
    <v>11196</v>
    <v>11197</v>
    <v>11198</v>
    <v>11199</v>
    <v>7139</v>
    <v>Week 1 weather (weekly)</v>
    <v>week 1</v>
  </rv>
  <rv s="1">
    <fb>26.847019400352735</fb>
    <v>200</v>
  </rv>
  <rv s="1">
    <fb>18.898888888888887</fb>
    <v>200</v>
  </rv>
  <rv s="1">
    <fb>0.33330099813122205</fb>
    <v>200</v>
  </rv>
  <rv s="1">
    <fb>22.771393298059966</fb>
    <v>200</v>
  </rv>
  <rv s="1">
    <fb>14.39615520282187</fb>
    <v>200</v>
  </rv>
  <rv s="76">
    <v>398</v>
    <v>Week 2 weather (weekly)</v>
    <v>77</v>
    <v>396</v>
    <v>7982</v>
    <v>11201</v>
    <v>11202</v>
    <v>11203</v>
    <v>11204</v>
    <v>11205</v>
    <v>8980</v>
    <v>Week 2 weather (weekly)</v>
    <v>week 2</v>
  </rv>
  <rv s="1">
    <fb>26.87255731922399</fb>
    <v>200</v>
  </rv>
  <rv s="1">
    <fb>19.139629629629631</fb>
    <v>200</v>
  </rv>
  <rv s="1">
    <fb>0.36856148026925456</fb>
    <v>200</v>
  </rv>
  <rv s="1">
    <fb>22.851904100529101</fb>
    <v>200</v>
  </rv>
  <rv s="1">
    <fb>14.623063492063492</fb>
    <v>200</v>
  </rv>
  <rv s="76">
    <v>398</v>
    <v>Week 3 weather (weekly)</v>
    <v>77</v>
    <v>396</v>
    <v>7982</v>
    <v>11207</v>
    <v>11208</v>
    <v>11209</v>
    <v>11210</v>
    <v>11211</v>
    <v>9020</v>
    <v>Week 3 weather (weekly)</v>
    <v>week 3</v>
  </rv>
  <rv s="1">
    <fb>26.922139991181663</fb>
    <v>200</v>
  </rv>
  <rv s="1">
    <fb>19.014189373897704</fb>
    <v>200</v>
  </rv>
  <rv s="1">
    <fb>0.23978820704406184</fb>
    <v>200</v>
  </rv>
  <rv s="1">
    <fb>22.775982142857142</fb>
    <v>200</v>
  </rv>
  <rv s="1">
    <fb>14.614392857142859</fb>
    <v>200</v>
  </rv>
  <rv s="76">
    <v>398</v>
    <v>Week 4 weather (weekly)</v>
    <v>77</v>
    <v>396</v>
    <v>7982</v>
    <v>11213</v>
    <v>11214</v>
    <v>11215</v>
    <v>11216</v>
    <v>11217</v>
    <v>9033</v>
    <v>Week 4 weather (weekly)</v>
    <v>week 4</v>
  </rv>
  <rv s="1">
    <fb>26.920035714285717</fb>
    <v>200</v>
  </rv>
  <rv s="1">
    <fb>18.763339285714288</fb>
    <v>200</v>
  </rv>
  <rv s="1">
    <fb>0.21095075016218884</fb>
    <v>200</v>
  </rv>
  <rv s="1">
    <fb>22.689874999999997</fb>
    <v>200</v>
  </rv>
  <rv s="1">
    <fb>14.562267857142857</fb>
    <v>200</v>
  </rv>
  <rv s="76">
    <v>398</v>
    <v>Week 5 weather (weekly)</v>
    <v>77</v>
    <v>396</v>
    <v>6885</v>
    <v>11219</v>
    <v>11220</v>
    <v>11221</v>
    <v>11222</v>
    <v>11223</v>
    <v>7758</v>
    <v>Week 5 weather (weekly)</v>
    <v>week 5</v>
  </rv>
  <rv s="1">
    <fb>26.860071428571427</fb>
    <v>200</v>
  </rv>
  <rv s="1">
    <fb>18.804714285714283</fb>
    <v>200</v>
  </rv>
  <rv s="1">
    <fb>0.185470632797718</fb>
    <v>200</v>
  </rv>
  <rv s="1">
    <fb>22.686607142857145</fb>
    <v>200</v>
  </rv>
  <rv s="1">
    <fb>14.757125</fb>
    <v>200</v>
  </rv>
  <rv s="76">
    <v>398</v>
    <v>Week 6 weather (weekly)</v>
    <v>77</v>
    <v>396</v>
    <v>6885</v>
    <v>11225</v>
    <v>11226</v>
    <v>11227</v>
    <v>11228</v>
    <v>11229</v>
    <v>6868</v>
    <v>Week 6 weather (weekly)</v>
    <v>week 6</v>
  </rv>
  <rv s="1">
    <fb>26.864805831826402</fb>
    <v>200</v>
  </rv>
  <rv s="1">
    <fb>19.322141274864375</fb>
    <v>200</v>
  </rv>
  <rv s="1">
    <fb>0.19671176725100883</fb>
    <v>200</v>
  </rv>
  <rv s="1">
    <fb>22.849617314647372</fb>
    <v>200</v>
  </rv>
  <rv s="1">
    <fb>16.151515596745028</fb>
    <v>200</v>
  </rv>
  <rv s="76">
    <v>398</v>
    <v>Week 7 weather (weekly)</v>
    <v>77</v>
    <v>396</v>
    <v>7982</v>
    <v>11231</v>
    <v>11232</v>
    <v>11233</v>
    <v>11234</v>
    <v>11235</v>
    <v>7021</v>
    <v>Week 7 weather (weekly)</v>
    <v>week 7</v>
  </rv>
  <rv s="1">
    <fb>26.895928571428573</fb>
    <v>200</v>
  </rv>
  <rv s="1">
    <fb>19.310678571428575</fb>
    <v>200</v>
  </rv>
  <rv s="1">
    <fb>0.23759838354770771</fb>
    <v>200</v>
  </rv>
  <rv s="1">
    <fb>22.891017857142856</fb>
    <v>200</v>
  </rv>
  <rv s="1">
    <fb>16.739357142857141</fb>
    <v>200</v>
  </rv>
  <rv s="76">
    <v>398</v>
    <v>Week 8 weather (weekly)</v>
    <v>77</v>
    <v>396</v>
    <v>7982</v>
    <v>11237</v>
    <v>11238</v>
    <v>11239</v>
    <v>11240</v>
    <v>11241</v>
    <v>7139</v>
    <v>Week 8 weather (weekly)</v>
    <v>week 8</v>
  </rv>
  <rv s="1">
    <fb>26.980482142857142</fb>
    <v>200</v>
  </rv>
  <rv s="1">
    <fb>19.303785714285713</fb>
    <v>200</v>
  </rv>
  <rv s="1">
    <fb>0.34056614502712002</fb>
    <v>200</v>
  </rv>
  <rv s="1">
    <fb>22.861428571428572</fb>
    <v>200</v>
  </rv>
  <rv s="1">
    <fb>16.925375000000003</fb>
    <v>200</v>
  </rv>
  <rv s="76">
    <v>398</v>
    <v>Week 9 weather (weekly)</v>
    <v>77</v>
    <v>396</v>
    <v>7982</v>
    <v>11243</v>
    <v>11244</v>
    <v>11245</v>
    <v>11246</v>
    <v>11247</v>
    <v>7118</v>
    <v>Week 9 weather (weekly)</v>
    <v>week 9</v>
  </rv>
  <rv s="1">
    <fb>27.080660714285717</fb>
    <v>200</v>
  </rv>
  <rv s="1">
    <fb>19.500732142857142</fb>
    <v>200</v>
  </rv>
  <rv s="1">
    <fb>0.2100429039834327</fb>
    <v>200</v>
  </rv>
  <rv s="1">
    <fb>23.015196428571425</fb>
    <v>200</v>
  </rv>
  <rv s="1">
    <fb>17.013482142857143</fb>
    <v>200</v>
  </rv>
  <rv s="76">
    <v>398</v>
    <v>Week 10 weather (weekly)</v>
    <v>77</v>
    <v>396</v>
    <v>6401</v>
    <v>11249</v>
    <v>11250</v>
    <v>11251</v>
    <v>11252</v>
    <v>11253</v>
    <v>7105</v>
    <v>Week 10 weather (weekly)</v>
    <v>week 10</v>
  </rv>
  <rv s="1">
    <fb>27.238035714285719</fb>
    <v>200</v>
  </rv>
  <rv s="1">
    <fb>19.743374999999997</fb>
    <v>200</v>
  </rv>
  <rv s="1">
    <fb>0.17456813065571364</fb>
    <v>200</v>
  </rv>
  <rv s="1">
    <fb>23.173732142857144</fb>
    <v>200</v>
  </rv>
  <rv s="1">
    <fb>17.61555357142857</fb>
    <v>200</v>
  </rv>
  <rv s="76">
    <v>398</v>
    <v>Week 11 weather (weekly)</v>
    <v>77</v>
    <v>396</v>
    <v>6401</v>
    <v>11255</v>
    <v>11256</v>
    <v>11257</v>
    <v>11258</v>
    <v>11259</v>
    <v>7139</v>
    <v>Week 11 weather (weekly)</v>
    <v>week 11</v>
  </rv>
  <rv s="1">
    <fb>27.417517857142858</fb>
    <v>200</v>
  </rv>
  <rv s="1">
    <fb>20.157500000000002</fb>
    <v>200</v>
  </rv>
  <rv s="1">
    <fb>0.23245886455864787</fb>
    <v>200</v>
  </rv>
  <rv s="1">
    <fb>23.425285714285714</fb>
    <v>200</v>
  </rv>
  <rv s="1">
    <fb>18.542071428571429</fb>
    <v>200</v>
  </rv>
  <rv s="76">
    <v>398</v>
    <v>Week 12 weather (weekly)</v>
    <v>77</v>
    <v>396</v>
    <v>6401</v>
    <v>11261</v>
    <v>11262</v>
    <v>11263</v>
    <v>11264</v>
    <v>11265</v>
    <v>8980</v>
    <v>Week 12 weather (weekly)</v>
    <v>week 12</v>
  </rv>
  <rv s="1">
    <fb>27.593517857142853</fb>
    <v>200</v>
  </rv>
  <rv s="1">
    <fb>20.251196428571429</fb>
    <v>200</v>
  </rv>
  <rv s="1">
    <fb>0.18164105658963306</fb>
    <v>200</v>
  </rv>
  <rv s="1">
    <fb>23.542178571428572</fb>
    <v>200</v>
  </rv>
  <rv s="1">
    <fb>18.490000000000006</fb>
    <v>200</v>
  </rv>
  <rv s="76">
    <v>398</v>
    <v>Week 13 weather (weekly)</v>
    <v>77</v>
    <v>396</v>
    <v>9001</v>
    <v>11267</v>
    <v>11268</v>
    <v>11269</v>
    <v>11270</v>
    <v>11271</v>
    <v>3123</v>
    <v>Week 13 weather (weekly)</v>
    <v>week 13</v>
  </rv>
  <rv s="1">
    <fb>27.76303571428571</fb>
    <v>200</v>
  </rv>
  <rv s="1">
    <fb>20.392035714285715</fb>
    <v>200</v>
  </rv>
  <rv s="1">
    <fb>0.13990252713680557</fb>
    <v>200</v>
  </rv>
  <rv s="1">
    <fb>23.689267857142859</fb>
    <v>200</v>
  </rv>
  <rv s="1">
    <fb>18.42994642857143</fb>
    <v>200</v>
  </rv>
  <rv s="76">
    <v>398</v>
    <v>Week 14 weather (weekly)</v>
    <v>77</v>
    <v>396</v>
    <v>9001</v>
    <v>11273</v>
    <v>11274</v>
    <v>11275</v>
    <v>11276</v>
    <v>11277</v>
    <v>7697</v>
    <v>Week 14 weather (weekly)</v>
    <v>week 14</v>
  </rv>
  <rv s="1">
    <fb>27.97417857142857</fb>
    <v>200</v>
  </rv>
  <rv s="1">
    <fb>20.752696428571426</fb>
    <v>200</v>
  </rv>
  <rv s="1">
    <fb>7.831807162917867E-2</fb>
    <v>200</v>
  </rv>
  <rv s="1">
    <fb>23.985517857142856</fb>
    <v>200</v>
  </rv>
  <rv s="1">
    <fb>18.757196428571429</fb>
    <v>200</v>
  </rv>
  <rv s="76">
    <v>398</v>
    <v>Week 15 weather (weekly)</v>
    <v>77</v>
    <v>396</v>
    <v>6486</v>
    <v>11279</v>
    <v>11280</v>
    <v>11281</v>
    <v>11282</v>
    <v>11283</v>
    <v>7105</v>
    <v>Week 15 weather (weekly)</v>
    <v>week 15</v>
  </rv>
  <rv s="1">
    <fb>28.192910714285716</fb>
    <v>200</v>
  </rv>
  <rv s="1">
    <fb>20.875732142857146</fb>
    <v>200</v>
  </rv>
  <rv s="1">
    <fb>0.12685347498683266</fb>
    <v>200</v>
  </rv>
  <rv s="1">
    <fb>24.141964285714288</fb>
    <v>200</v>
  </rv>
  <rv s="1">
    <fb>18.710482142857142</fb>
    <v>200</v>
  </rv>
  <rv s="76">
    <v>398</v>
    <v>Week 16 weather (weekly)</v>
    <v>77</v>
    <v>396</v>
    <v>6486</v>
    <v>11285</v>
    <v>11286</v>
    <v>11287</v>
    <v>11288</v>
    <v>11289</v>
    <v>8980</v>
    <v>Week 16 weather (weekly)</v>
    <v>week 16</v>
  </rv>
  <rv s="1">
    <fb>28.412107142857145</fb>
    <v>200</v>
  </rv>
  <rv s="1">
    <fb>21.096375000000002</fb>
    <v>200</v>
  </rv>
  <rv s="1">
    <fb>8.4865261486676349E-2</fb>
    <v>200</v>
  </rv>
  <rv s="1">
    <fb>24.37257142857143</fb>
    <v>200</v>
  </rv>
  <rv s="1">
    <fb>18.716142857142852</fb>
    <v>200</v>
  </rv>
  <rv s="76">
    <v>398</v>
    <v>Week 17 weather (weekly)</v>
    <v>77</v>
    <v>396</v>
    <v>6586</v>
    <v>11291</v>
    <v>11292</v>
    <v>11293</v>
    <v>11294</v>
    <v>11295</v>
    <v>7674</v>
    <v>Week 17 weather (weekly)</v>
    <v>week 17</v>
  </rv>
  <rv s="1">
    <fb>28.549375000000005</fb>
    <v>200</v>
  </rv>
  <rv s="1">
    <fb>21.130553571428571</fb>
    <v>200</v>
  </rv>
  <rv s="1">
    <fb>8.2702667258609128E-2</fb>
    <v>200</v>
  </rv>
  <rv s="1">
    <fb>24.475857142857144</fb>
    <v>200</v>
  </rv>
  <rv s="1">
    <fb>18.253053571428573</fb>
    <v>200</v>
  </rv>
  <rv s="76">
    <v>398</v>
    <v>Week 18 weather (weekly)</v>
    <v>77</v>
    <v>396</v>
    <v>9645</v>
    <v>11297</v>
    <v>11298</v>
    <v>11299</v>
    <v>11300</v>
    <v>11301</v>
    <v>7131</v>
    <v>Week 18 weather (weekly)</v>
    <v>week 18</v>
  </rv>
  <rv s="1">
    <fb>28.812374999999999</fb>
    <v>200</v>
  </rv>
  <rv s="1">
    <fb>21.448160714285716</fb>
    <v>200</v>
  </rv>
  <rv s="1">
    <fb>0.11203111430300372</fb>
    <v>200</v>
  </rv>
  <rv s="1">
    <fb>24.80176785714286</fb>
    <v>200</v>
  </rv>
  <rv s="1">
    <fb>18.389803571428569</fb>
    <v>200</v>
  </rv>
  <rv s="76">
    <v>398</v>
    <v>Week 19 weather (weekly)</v>
    <v>77</v>
    <v>396</v>
    <v>6527</v>
    <v>11303</v>
    <v>11304</v>
    <v>11305</v>
    <v>11306</v>
    <v>11307</v>
    <v>7520</v>
    <v>Week 19 weather (weekly)</v>
    <v>week 19</v>
  </rv>
  <rv s="1">
    <fb>29.062946428571426</fb>
    <v>200</v>
  </rv>
  <rv s="1">
    <fb>21.689625000000003</fb>
    <v>200</v>
  </rv>
  <rv s="1">
    <fb>0.11926278162541336</fb>
    <v>200</v>
  </rv>
  <rv s="1">
    <fb>25.029107142857139</fb>
    <v>200</v>
  </rv>
  <rv s="1">
    <fb>18.064142857142862</fb>
    <v>200</v>
  </rv>
  <rv s="76">
    <v>398</v>
    <v>Week 20 weather (weekly)</v>
    <v>77</v>
    <v>396</v>
    <v>6527</v>
    <v>11309</v>
    <v>11310</v>
    <v>11311</v>
    <v>11312</v>
    <v>11313</v>
    <v>7131</v>
    <v>Week 20 weather (weekly)</v>
    <v>week 20</v>
  </rv>
  <rv s="1">
    <fb>29.353357142857142</fb>
    <v>200</v>
  </rv>
  <rv s="1">
    <fb>21.843821428571427</fb>
    <v>200</v>
  </rv>
  <rv s="1">
    <fb>6.4463070925757496E-2</fb>
    <v>200</v>
  </rv>
  <rv s="1">
    <fb>25.249535714285713</fb>
    <v>200</v>
  </rv>
  <rv s="1">
    <fb>17.965767857142858</fb>
    <v>200</v>
  </rv>
  <rv s="76">
    <v>398</v>
    <v>Week 21 weather (weekly)</v>
    <v>77</v>
    <v>396</v>
    <v>9362</v>
    <v>11315</v>
    <v>11316</v>
    <v>11317</v>
    <v>11318</v>
    <v>11319</v>
    <v>7131</v>
    <v>Week 21 weather (weekly)</v>
    <v>week 21</v>
  </rv>
  <rv s="1">
    <fb>29.731817901234564</fb>
    <v>200</v>
  </rv>
  <rv s="1">
    <fb>22.163382495590831</fb>
    <v>200</v>
  </rv>
  <rv s="1">
    <fb>3.4816406264273091E-2</fb>
    <v>200</v>
  </rv>
  <rv s="1">
    <fb>25.609116622574959</fb>
    <v>200</v>
  </rv>
  <rv s="1">
    <fb>18.08405048500882</fb>
    <v>200</v>
  </rv>
  <rv s="76">
    <v>398</v>
    <v>Week 22 weather (weekly)</v>
    <v>77</v>
    <v>396</v>
    <v>6514</v>
    <v>11321</v>
    <v>11322</v>
    <v>11323</v>
    <v>11324</v>
    <v>11325</v>
    <v>7228</v>
    <v>Week 22 weather (weekly)</v>
    <v>week 22</v>
  </rv>
  <rv s="1">
    <fb>29.973562610229276</fb>
    <v>200</v>
  </rv>
  <rv s="1">
    <fb>22.709118165784837</fb>
    <v>200</v>
  </rv>
  <rv s="1">
    <fb>3.6928368534925919E-2</fb>
    <v>200</v>
  </rv>
  <rv s="1">
    <fb>25.958148148148148</fb>
    <v>200</v>
  </rv>
  <rv s="1">
    <fb>19.572627865961202</fb>
    <v>200</v>
  </rv>
  <rv s="76">
    <v>398</v>
    <v>Week 23 weather (weekly)</v>
    <v>77</v>
    <v>396</v>
    <v>6514</v>
    <v>11327</v>
    <v>11328</v>
    <v>11329</v>
    <v>11330</v>
    <v>11331</v>
    <v>7419</v>
    <v>Week 23 weather (weekly)</v>
    <v>week 23</v>
  </rv>
  <rv s="1">
    <fb>30.083439153439151</fb>
    <v>200</v>
  </rv>
  <rv s="1">
    <fb>22.865414462081134</fb>
    <v>200</v>
  </rv>
  <rv s="1">
    <fb>3.5007963597090255E-2</fb>
    <v>200</v>
  </rv>
  <rv s="1">
    <fb>26.06299823633157</fb>
    <v>200</v>
  </rv>
  <rv s="1">
    <fb>19.879012345679012</fb>
    <v>200</v>
  </rv>
  <rv s="76">
    <v>398</v>
    <v>Week 24 weather (weekly)</v>
    <v>77</v>
    <v>396</v>
    <v>9766</v>
    <v>11333</v>
    <v>11334</v>
    <v>11335</v>
    <v>11336</v>
    <v>11337</v>
    <v>7374</v>
    <v>Week 24 weather (weekly)</v>
    <v>week 24</v>
  </rv>
  <rv s="1">
    <fb>30.173227513227509</fb>
    <v>200</v>
  </rv>
  <rv s="1">
    <fb>22.966349206349207</fb>
    <v>200</v>
  </rv>
  <rv s="1">
    <fb>4.2639499319170597E-2</fb>
    <v>200</v>
  </rv>
  <rv s="1">
    <fb>26.152081128747799</fb>
    <v>200</v>
  </rv>
  <rv s="1">
    <fb>20.505802469135801</fb>
    <v>200</v>
  </rv>
  <rv s="76">
    <v>398</v>
    <v>Week 25 weather (weekly)</v>
    <v>77</v>
    <v>396</v>
    <v>6514</v>
    <v>11339</v>
    <v>11340</v>
    <v>11341</v>
    <v>11342</v>
    <v>11343</v>
    <v>7513</v>
    <v>Week 25 weather (weekly)</v>
    <v>week 25</v>
  </rv>
  <rv s="1">
    <fb>30.171305114638443</fb>
    <v>200</v>
  </rv>
  <rv s="1">
    <fb>23.038007054673724</fb>
    <v>200</v>
  </rv>
  <rv s="1">
    <fb>6.5411507652862369E-2</fb>
    <v>200</v>
  </rv>
  <rv s="1">
    <fb>26.188077601410932</fb>
    <v>200</v>
  </rv>
  <rv s="1">
    <fb>20.473421516754854</fb>
    <v>200</v>
  </rv>
  <rv s="76">
    <v>398</v>
    <v>Week 26 weather (weekly)</v>
    <v>77</v>
    <v>396</v>
    <v>6514</v>
    <v>11345</v>
    <v>11346</v>
    <v>11347</v>
    <v>11348</v>
    <v>11349</v>
    <v>7192</v>
    <v>Week 26 weather (weekly)</v>
    <v>week 26</v>
  </rv>
  <rv s="1">
    <fb>30.416701940035274</fb>
    <v>200</v>
  </rv>
  <rv s="1">
    <fb>23.270917107583777</fb>
    <v>200</v>
  </rv>
  <rv s="1">
    <fb>3.4164977879263599E-2</fb>
    <v>200</v>
  </rv>
  <rv s="1">
    <fb>26.3852733686067</fb>
    <v>200</v>
  </rv>
  <rv s="1">
    <fb>20.811322751322752</fb>
    <v>200</v>
  </rv>
  <rv s="76">
    <v>398</v>
    <v>Week 27 weather (weekly)</v>
    <v>77</v>
    <v>396</v>
    <v>9759</v>
    <v>11351</v>
    <v>11352</v>
    <v>11353</v>
    <v>11354</v>
    <v>11355</v>
    <v>7292</v>
    <v>Week 27 weather (weekly)</v>
    <v>week 27</v>
  </rv>
  <rv s="1">
    <fb>30.484074074074073</fb>
    <v>200</v>
  </rv>
  <rv s="1">
    <fb>23.41978835978836</fb>
    <v>200</v>
  </rv>
  <rv s="1">
    <fb>4.968742542354769E-2</fb>
    <v>200</v>
  </rv>
  <rv s="1">
    <fb>26.535326278659614</fb>
    <v>200</v>
  </rv>
  <rv s="1">
    <fb>21.050934744268073</fb>
    <v>200</v>
  </rv>
  <rv s="76">
    <v>398</v>
    <v>Week 28 weather (weekly)</v>
    <v>77</v>
    <v>396</v>
    <v>9759</v>
    <v>11357</v>
    <v>11358</v>
    <v>11359</v>
    <v>11360</v>
    <v>11361</v>
    <v>6037</v>
    <v>Week 28 weather (weekly)</v>
    <v>week 28</v>
  </rv>
  <rv s="1">
    <fb>30.626860670194009</fb>
    <v>200</v>
  </rv>
  <rv s="1">
    <fb>23.528941798941798</fb>
    <v>200</v>
  </rv>
  <rv s="1">
    <fb>7.0397555580203081E-2</fb>
    <v>200</v>
  </rv>
  <rv s="1">
    <fb>26.636419753086422</fb>
    <v>200</v>
  </rv>
  <rv s="1">
    <fb>20.750652557319224</fb>
    <v>200</v>
  </rv>
  <rv s="76">
    <v>398</v>
    <v>Week 29 weather (weekly)</v>
    <v>77</v>
    <v>396</v>
    <v>6547</v>
    <v>11363</v>
    <v>11364</v>
    <v>11365</v>
    <v>11366</v>
    <v>11367</v>
    <v>10115</v>
    <v>Week 29 weather (weekly)</v>
    <v>week 29</v>
  </rv>
  <rv s="1">
    <fb>30.799647266313933</fb>
    <v>200</v>
  </rv>
  <rv s="1">
    <fb>23.655273368606704</fb>
    <v>200</v>
  </rv>
  <rv s="1">
    <fb>6.9474675962399771E-2</fb>
    <v>200</v>
  </rv>
  <rv s="1">
    <fb>26.754708994708995</fb>
    <v>200</v>
  </rv>
  <rv s="1">
    <fb>19.945485008818341</fb>
    <v>200</v>
  </rv>
  <rv s="76">
    <v>398</v>
    <v>Week 30 weather (weekly)</v>
    <v>77</v>
    <v>396</v>
    <v>6547</v>
    <v>11369</v>
    <v>11370</v>
    <v>11371</v>
    <v>11372</v>
    <v>11373</v>
    <v>7381</v>
    <v>Week 30 weather (weekly)</v>
    <v>week 30</v>
  </rv>
  <rv s="1">
    <fb>30.979717813051145</fb>
    <v>200</v>
  </rv>
  <rv s="1">
    <fb>23.781940035273369</fb>
    <v>200</v>
  </rv>
  <rv s="1">
    <fb>5.7603302794847565E-2</fb>
    <v>200</v>
  </rv>
  <rv s="1">
    <fb>26.90425044091711</fb>
    <v>200</v>
  </rv>
  <rv s="1">
    <fb>20.934955908289243</fb>
    <v>200</v>
  </rv>
  <rv s="76">
    <v>398</v>
    <v>Week 31 weather (weekly)</v>
    <v>77</v>
    <v>396</v>
    <v>6547</v>
    <v>11375</v>
    <v>11376</v>
    <v>11377</v>
    <v>11378</v>
    <v>11379</v>
    <v>6022</v>
    <v>Week 31 weather (weekly)</v>
    <v>week 31</v>
  </rv>
  <rv s="1">
    <fb>31.022786596119925</fb>
    <v>200</v>
  </rv>
  <rv s="1">
    <fb>23.85202821869489</fb>
    <v>200</v>
  </rv>
  <rv s="1">
    <fb>7.741036414245199E-2</fb>
    <v>200</v>
  </rv>
  <rv s="1">
    <fb>26.9742151675485</fb>
    <v>200</v>
  </rv>
  <rv s="1">
    <fb>20.597354497354498</fb>
    <v>200</v>
  </rv>
  <rv s="76">
    <v>398</v>
    <v>Week 32 weather (weekly)</v>
    <v>77</v>
    <v>396</v>
    <v>6567</v>
    <v>11381</v>
    <v>11382</v>
    <v>11383</v>
    <v>11384</v>
    <v>11385</v>
    <v>7192</v>
    <v>Week 32 weather (weekly)</v>
    <v>week 32</v>
  </rv>
  <rv s="1">
    <fb>31.158500661375658</fb>
    <v>200</v>
  </rv>
  <rv s="1">
    <fb>23.917370149911815</fb>
    <v>200</v>
  </rv>
  <rv s="1">
    <fb>4.895381908489839E-2</fb>
    <v>200</v>
  </rv>
  <rv s="1">
    <fb>27.06624294532628</fb>
    <v>200</v>
  </rv>
  <rv s="1">
    <fb>20.165653439153438</fb>
    <v>200</v>
  </rv>
  <rv s="76">
    <v>398</v>
    <v>Week 33 weather (weekly)</v>
    <v>77</v>
    <v>396</v>
    <v>6567</v>
    <v>11387</v>
    <v>11388</v>
    <v>11389</v>
    <v>11390</v>
    <v>11391</v>
    <v>7228</v>
    <v>Week 33 weather (weekly)</v>
    <v>week 33</v>
  </rv>
  <rv s="1">
    <fb>31.102927689594356</fb>
    <v>200</v>
  </rv>
  <rv s="1">
    <fb>23.833544973544974</fb>
    <v>200</v>
  </rv>
  <rv s="1">
    <fb>5.4345772687877478E-2</fb>
    <v>200</v>
  </rv>
  <rv s="1">
    <fb>27.020846560846564</fb>
    <v>200</v>
  </rv>
  <rv s="1">
    <fb>20.21744268077601</fb>
    <v>200</v>
  </rv>
  <rv s="76">
    <v>398</v>
    <v>Week 34 weather (weekly)</v>
    <v>77</v>
    <v>396</v>
    <v>10345</v>
    <v>11393</v>
    <v>11394</v>
    <v>11395</v>
    <v>11396</v>
    <v>11397</v>
    <v>7216</v>
    <v>Week 34 weather (weekly)</v>
    <v>week 34</v>
  </rv>
  <rv s="1">
    <fb>31.132446649029983</fb>
    <v>200</v>
  </rv>
  <rv s="1">
    <fb>23.6479885361552</fb>
    <v>200</v>
  </rv>
  <rv s="1">
    <fb>6.2082964509334967E-2</fb>
    <v>200</v>
  </rv>
  <rv s="1">
    <fb>26.955088844797178</fb>
    <v>200</v>
  </rv>
  <rv s="1">
    <fb>19.830921516754849</fb>
    <v>200</v>
  </rv>
  <rv s="76">
    <v>398</v>
    <v>Week 35 weather (weekly)</v>
    <v>77</v>
    <v>396</v>
    <v>6567</v>
    <v>11399</v>
    <v>11400</v>
    <v>11401</v>
    <v>11402</v>
    <v>11403</v>
    <v>6037</v>
    <v>Week 35 weather (weekly)</v>
    <v>week 35</v>
  </rv>
  <rv s="1">
    <fb>31.162896384479719</fb>
    <v>200</v>
  </rv>
  <rv s="1">
    <fb>23.591316137566139</fb>
    <v>200</v>
  </rv>
  <rv s="1">
    <fb>6.249135997808964E-2</fb>
    <v>200</v>
  </rv>
  <rv s="1">
    <fb>26.931892636684299</fb>
    <v>200</v>
  </rv>
  <rv s="1">
    <fb>18.576865079365081</fb>
    <v>200</v>
  </rv>
  <rv s="76">
    <v>398</v>
    <v>Week 36 weather (weekly)</v>
    <v>77</v>
    <v>396</v>
    <v>9980</v>
    <v>11405</v>
    <v>11406</v>
    <v>11407</v>
    <v>11408</v>
    <v>11409</v>
    <v>7228</v>
    <v>Week 36 weather (weekly)</v>
    <v>week 36</v>
  </rv>
  <rv s="1">
    <fb>31.073280423280426</fb>
    <v>200</v>
  </rv>
  <rv s="1">
    <fb>23.473245149911815</fb>
    <v>200</v>
  </rv>
  <rv s="1">
    <fb>8.1502908998199675E-2</fb>
    <v>200</v>
  </rv>
  <rv s="1">
    <fb>26.811992945326278</fb>
    <v>200</v>
  </rv>
  <rv s="1">
    <fb>17.86148148148148</fb>
    <v>200</v>
  </rv>
  <rv s="76">
    <v>398</v>
    <v>Week 37 weather (weekly)</v>
    <v>77</v>
    <v>396</v>
    <v>9766</v>
    <v>11411</v>
    <v>11412</v>
    <v>11413</v>
    <v>11414</v>
    <v>11415</v>
    <v>7292</v>
    <v>Week 37 weather (weekly)</v>
    <v>week 37</v>
  </rv>
  <rv s="1">
    <fb>30.966349206349207</fb>
    <v>200</v>
  </rv>
  <rv s="1">
    <fb>23.207072310405643</fb>
    <v>200</v>
  </rv>
  <rv s="1">
    <fb>6.7816144182375721E-2</fb>
    <v>200</v>
  </rv>
  <rv s="1">
    <fb>26.666560846560849</fb>
    <v>200</v>
  </rv>
  <rv s="1">
    <fb>17.502716049382716</fb>
    <v>200</v>
  </rv>
  <rv s="76">
    <v>398</v>
    <v>Week 38 weather (weekly)</v>
    <v>77</v>
    <v>396</v>
    <v>6567</v>
    <v>11417</v>
    <v>11418</v>
    <v>11419</v>
    <v>11420</v>
    <v>11421</v>
    <v>7292</v>
    <v>Week 38 weather (weekly)</v>
    <v>week 38</v>
  </rv>
  <rv s="1">
    <fb>30.871481481481485</fb>
    <v>200</v>
  </rv>
  <rv s="1">
    <fb>23.225097001763668</fb>
    <v>200</v>
  </rv>
  <rv s="1">
    <fb>7.714534466613647E-2</fb>
    <v>200</v>
  </rv>
  <rv s="1">
    <fb>26.645044091710758</fb>
    <v>200</v>
  </rv>
  <rv s="1">
    <fb>16.569118165784833</fb>
    <v>200</v>
  </rv>
  <rv s="76">
    <v>398</v>
    <v>Week 39 weather (weekly)</v>
    <v>77</v>
    <v>396</v>
    <v>6567</v>
    <v>11423</v>
    <v>11424</v>
    <v>11425</v>
    <v>11426</v>
    <v>11427</v>
    <v>7192</v>
    <v>Week 39 weather (weekly)</v>
    <v>week 39</v>
  </rv>
  <rv s="1">
    <fb>30.700546737213404</fb>
    <v>200</v>
  </rv>
  <rv s="1">
    <fb>23.059206349206352</fb>
    <v>200</v>
  </rv>
  <rv s="1">
    <fb>0.15413071659378294</fb>
    <v>200</v>
  </rv>
  <rv s="1">
    <fb>26.463791887125218</fb>
    <v>200</v>
  </rv>
  <rv s="1">
    <fb>16.779735449735451</fb>
    <v>200</v>
  </rv>
  <rv s="76">
    <v>398</v>
    <v>Week 40 weather (weekly)</v>
    <v>77</v>
    <v>396</v>
    <v>6567</v>
    <v>11429</v>
    <v>11430</v>
    <v>11431</v>
    <v>11432</v>
    <v>11433</v>
    <v>7273</v>
    <v>Week 40 weather (weekly)</v>
    <v>week 40</v>
  </rv>
  <rv s="1">
    <fb>30.466437389770721</fb>
    <v>200</v>
  </rv>
  <rv s="1">
    <fb>23.006313932980596</fb>
    <v>200</v>
  </rv>
  <rv s="1">
    <fb>0.12020791162676994</fb>
    <v>200</v>
  </rv>
  <rv s="1">
    <fb>26.336613756613758</fb>
    <v>200</v>
  </rv>
  <rv s="1">
    <fb>16.79666666666667</fb>
    <v>200</v>
  </rv>
  <rv s="76">
    <v>398</v>
    <v>Week 41 weather (weekly)</v>
    <v>77</v>
    <v>396</v>
    <v>9766</v>
    <v>11435</v>
    <v>11436</v>
    <v>11437</v>
    <v>11438</v>
    <v>11439</v>
    <v>7374</v>
    <v>Week 41 weather (weekly)</v>
    <v>week 41</v>
  </rv>
  <rv s="1">
    <fb>30.228853615520279</fb>
    <v>200</v>
  </rv>
  <rv s="1">
    <fb>22.772610229276896</fb>
    <v>200</v>
  </rv>
  <rv s="1">
    <fb>0.21670195274013487</fb>
    <v>200</v>
  </rv>
  <rv s="1">
    <fb>26.091428571428573</fb>
    <v>200</v>
  </rv>
  <rv s="1">
    <fb>16.567583774250441</fb>
    <v>200</v>
  </rv>
  <rv s="76">
    <v>398</v>
    <v>Week 42 weather (weekly)</v>
    <v>77</v>
    <v>396</v>
    <v>6547</v>
    <v>11441</v>
    <v>11442</v>
    <v>11443</v>
    <v>11444</v>
    <v>11445</v>
    <v>9533</v>
    <v>Week 42 weather (weekly)</v>
    <v>week 42</v>
  </rv>
  <rv s="1">
    <fb>29.882081128747792</fb>
    <v>200</v>
  </rv>
  <rv s="1">
    <fb>22.530793650793647</fb>
    <v>200</v>
  </rv>
  <rv s="1">
    <fb>0.14454781778632214</fb>
    <v>200</v>
  </rv>
  <rv s="1">
    <fb>25.84283950617284</fb>
    <v>200</v>
  </rv>
  <rv s="1">
    <fb>17.093474426807759</fb>
    <v>200</v>
  </rv>
  <rv s="76">
    <v>398</v>
    <v>Week 43 weather (weekly)</v>
    <v>77</v>
    <v>396</v>
    <v>6514</v>
    <v>11447</v>
    <v>11448</v>
    <v>11449</v>
    <v>11450</v>
    <v>11451</v>
    <v>7520</v>
    <v>Week 43 weather (weekly)</v>
    <v>week 43</v>
  </rv>
  <rv s="1">
    <fb>29.60437389770723</fb>
    <v>200</v>
  </rv>
  <rv s="1">
    <fb>22.112486772486779</fb>
    <v>200</v>
  </rv>
  <rv s="1">
    <fb>0.28518149594184472</fb>
    <v>200</v>
  </rv>
  <rv s="1">
    <fb>25.522733686067024</fb>
    <v>200</v>
  </rv>
  <rv s="1">
    <fb>15.910299823633155</fb>
    <v>200</v>
  </rv>
  <rv s="76">
    <v>398</v>
    <v>Week 44 weather (weekly)</v>
    <v>77</v>
    <v>396</v>
    <v>9362</v>
    <v>11453</v>
    <v>11454</v>
    <v>11455</v>
    <v>11456</v>
    <v>11457</v>
    <v>9406</v>
    <v>Week 44 weather (weekly)</v>
    <v>week 44</v>
  </rv>
  <rv s="1">
    <fb>29.259382716049384</fb>
    <v>200</v>
  </rv>
  <rv s="1">
    <fb>22.064162257495589</fb>
    <v>200</v>
  </rv>
  <rv s="1">
    <fb>0.23599104340619453</fb>
    <v>200</v>
  </rv>
  <rv s="1">
    <fb>25.305520282186951</fb>
    <v>200</v>
  </rv>
  <rv s="1">
    <fb>16.782169312169312</fb>
    <v>200</v>
  </rv>
  <rv s="76">
    <v>398</v>
    <v>Week 45 weather (weekly)</v>
    <v>77</v>
    <v>396</v>
    <v>6527</v>
    <v>11459</v>
    <v>11460</v>
    <v>11461</v>
    <v>11462</v>
    <v>11463</v>
    <v>7520</v>
    <v>Week 45 weather (weekly)</v>
    <v>week 45</v>
  </rv>
  <rv s="1">
    <fb>28.805520282186944</fb>
    <v>200</v>
  </rv>
  <rv s="1">
    <fb>21.58573192239859</fb>
    <v>200</v>
  </rv>
  <rv s="1">
    <fb>0.3108829927025924</fb>
    <v>200</v>
  </rv>
  <rv s="1">
    <fb>24.865767195767194</fb>
    <v>200</v>
  </rv>
  <rv s="1">
    <fb>16.390899470899473</fb>
    <v>200</v>
  </rv>
  <rv s="76">
    <v>398</v>
    <v>Week 46 weather (weekly)</v>
    <v>77</v>
    <v>396</v>
    <v>6527</v>
    <v>11465</v>
    <v>11466</v>
    <v>11467</v>
    <v>11468</v>
    <v>11469</v>
    <v>7674</v>
    <v>Week 46 weather (weekly)</v>
    <v>week 46</v>
  </rv>
  <rv s="1">
    <fb>28.507513227513225</fb>
    <v>200</v>
  </rv>
  <rv s="1">
    <fb>21.359312169312172</fb>
    <v>200</v>
  </rv>
  <rv s="1">
    <fb>0.21968582769047448</fb>
    <v>200</v>
  </rv>
  <rv s="1">
    <fb>24.594409171075842</fb>
    <v>200</v>
  </rv>
  <rv s="1">
    <fb>16.463774250440917</fb>
    <v>200</v>
  </rv>
  <rv s="76">
    <v>398</v>
    <v>Week 47 weather (weekly)</v>
    <v>77</v>
    <v>396</v>
    <v>10891</v>
    <v>11471</v>
    <v>11472</v>
    <v>11473</v>
    <v>11474</v>
    <v>11475</v>
    <v>7697</v>
    <v>Week 47 weather (weekly)</v>
    <v>week 47</v>
  </rv>
  <rv s="1">
    <fb>28.201552028218693</fb>
    <v>200</v>
  </rv>
  <rv s="1">
    <fb>20.927742504409171</fb>
    <v>200</v>
  </rv>
  <rv s="1">
    <fb>0.36720927956432847</fb>
    <v>200</v>
  </rv>
  <rv s="1">
    <fb>24.231234567901232</fb>
    <v>200</v>
  </rv>
  <rv s="1">
    <fb>16.910634920634923</fb>
    <v>200</v>
  </rv>
  <rv s="76">
    <v>398</v>
    <v>Week 48 weather (weekly)</v>
    <v>77</v>
    <v>396</v>
    <v>6586</v>
    <v>11477</v>
    <v>11478</v>
    <v>11479</v>
    <v>11480</v>
    <v>11481</v>
    <v>7697</v>
    <v>Week 48 weather (weekly)</v>
    <v>week 48</v>
  </rv>
  <rv s="1">
    <fb>27.709488536155202</fb>
    <v>200</v>
  </rv>
  <rv s="1">
    <fb>20.469206349206349</fb>
    <v>200</v>
  </rv>
  <rv s="1">
    <fb>0.29204828015122131</fb>
    <v>200</v>
  </rv>
  <rv s="1">
    <fb>23.797654320987654</fb>
    <v>200</v>
  </rv>
  <rv s="1">
    <fb>16.734885361552028</fb>
    <v>200</v>
  </rv>
  <rv s="76">
    <v>398</v>
    <v>Week 49 weather (weekly)</v>
    <v>77</v>
    <v>396</v>
    <v>6486</v>
    <v>11483</v>
    <v>11484</v>
    <v>11485</v>
    <v>11486</v>
    <v>11487</v>
    <v>7060</v>
    <v>Week 49 weather (weekly)</v>
    <v>week 49</v>
  </rv>
  <rv s="1">
    <fb>27.484656084656081</fb>
    <v>200</v>
  </rv>
  <rv s="1">
    <fb>20.289223985890651</fb>
    <v>200</v>
  </rv>
  <rv s="1">
    <fb>0.29929033668803484</fb>
    <v>200</v>
  </rv>
  <rv s="1">
    <fb>23.578924162257497</fb>
    <v>200</v>
  </rv>
  <rv s="1">
    <fb>16.580458553791889</fb>
    <v>200</v>
  </rv>
  <rv s="76">
    <v>398</v>
    <v>Week 50 weather (weekly)</v>
    <v>77</v>
    <v>396</v>
    <v>6586</v>
    <v>11489</v>
    <v>11490</v>
    <v>11491</v>
    <v>11492</v>
    <v>11493</v>
    <v>7118</v>
    <v>Week 50 weather (weekly)</v>
    <v>week 50</v>
  </rv>
  <rv s="1">
    <fb>27.22418165784833</fb>
    <v>200</v>
  </rv>
  <rv s="1">
    <fb>19.797119268077601</fb>
    <v>200</v>
  </rv>
  <rv s="1">
    <fb>0.32862045239857535</fb>
    <v>200</v>
  </rv>
  <rv s="1">
    <fb>23.290624999999999</fb>
    <v>200</v>
  </rv>
  <rv s="1">
    <fb>16.204052910052912</fb>
    <v>200</v>
  </rv>
  <rv s="76">
    <v>398</v>
    <v>Week 51 weather (weekly)</v>
    <v>77</v>
    <v>396</v>
    <v>6486</v>
    <v>11495</v>
    <v>11496</v>
    <v>11497</v>
    <v>11498</v>
    <v>11499</v>
    <v>9033</v>
    <v>Week 51 weather (weekly)</v>
    <v>week 51</v>
  </rv>
  <rv s="1">
    <fb>27.229347442680773</fb>
    <v>200</v>
  </rv>
  <rv s="1">
    <fb>19.724909391534393</fb>
    <v>200</v>
  </rv>
  <rv s="1">
    <fb>0.32839983379715526</fb>
    <v>200</v>
  </rv>
  <rv s="1">
    <fb>23.279628306878305</fb>
    <v>200</v>
  </rv>
  <rv s="1">
    <fb>15.452431657848324</fb>
    <v>200</v>
  </rv>
  <rv s="76">
    <v>398</v>
    <v>Week 52 weather (weekly)</v>
    <v>77</v>
    <v>396</v>
    <v>6885</v>
    <v>11501</v>
    <v>11502</v>
    <v>11503</v>
    <v>11504</v>
    <v>11505</v>
    <v>7118</v>
    <v>Week 52 weather (weekly)</v>
    <v>week 52</v>
  </rv>
  <rv s="76">
    <v>398</v>
    <v>Week 53 weather (weekly)</v>
    <v>77</v>
    <v>396</v>
    <v>6885</v>
    <v>11115</v>
    <v>11116</v>
    <v>11117</v>
    <v>11118</v>
    <v>11119</v>
    <v>7041</v>
    <v>Week 53 weather (weekly)</v>
    <v>week 53</v>
  </rv>
  <rv s="3">
    <v>527</v>
  </rv>
  <rv s="77">
    <v>#VALUE!</v>
    <v>en-US</v>
    <v>wjson{"t":"rl","d":"CityWeatherHistoryProperties","e":{"EntityLookup":{"t":"e","d":"City","e":["Honolulu","Hawaii","UnitedStates"]}}}</v>
    <v>-1545600768</v>
    <v>1</v>
    <v>393</v>
    <v>394</v>
    <v>weather history for Honolulu</v>
    <v>66</v>
    <v>158</v>
    <v>PartlySunnyWeather</v>
    <v>68</v>
    <v>11121</v>
    <v>11194</v>
    <v>weather history for Honolulu</v>
    <v>weather history for Honolulu</v>
    <v>11508</v>
    <v>city weather history</v>
  </rv>
  <rv s="0">
    <v>-1879047936</v>
    <v>Les Miserables</v>
    <v>wjson{"t":"e","d":"Book","e":"LesMiserables"}</v>
    <v>en-US</v>
    <v>Literature</v>
  </rv>
  <rv s="0">
    <v>-1610612480</v>
    <v>Victor Hugo</v>
    <v>wjson{"t":"e","d":"Person","e":"VictorHugo::374my"}</v>
    <v>en-US</v>
    <v>NotablePeople</v>
  </rv>
  <rv s="3">
    <v>528</v>
  </rv>
  <rv s="8">
    <v>119</v>
    <v>68</v>
    <v>0</v>
    <v>image of Les Miserables</v>
  </rv>
  <rv s="78">
    <v>#VALUE!</v>
    <v>en-US</v>
    <v>wjson{"t":"e","d":"Book","e":"LesMiserables"}</v>
    <v>-1879047936</v>
    <v>1</v>
    <v>400</v>
    <v>401</v>
    <v>Les Miserables</v>
    <v>66</v>
    <v>67</v>
    <v>Literature</v>
    <v>68</v>
    <v>403</v>
    <v>11512</v>
    <v>1862</v>
    <v>11513</v>
    <v>Les Miserables</v>
    <v>Les Miserables</v>
    <v>Les Misérables is a French historical novel by Victor Hugo, first published in 1862, that is considered one of the greatest novels of the 19th century.</v>
    <v>book</v>
  </rv>
  <rv s="3">
    <v>529</v>
  </rv>
  <rv s="8">
    <v>120</v>
    <v>68</v>
    <v>0</v>
    <v>image of Victor Hugo</v>
  </rv>
  <rv s="0">
    <v>-1879047936</v>
    <v>Notre‐Dame de Paris</v>
    <v>wjson{"t":"e","d":"Book","e":"NotreDameDeParis"}</v>
    <v>en-US</v>
    <v>Literature</v>
  </rv>
  <rv s="0">
    <v>-1879047936</v>
    <v>Ninety Three</v>
    <v>wjson{"t":"e","d":"Book","e":"QuatrevingtTreize"}</v>
    <v>en-US</v>
    <v>Literature</v>
  </rv>
  <rv s="0">
    <v>-1879047936</v>
    <v>The Hunchback of Notre‐Dame</v>
    <v>wjson{"t":"e","d":"Book","e":"TheHunchbackOfNotreDame"}</v>
    <v>en-US</v>
    <v>Literature</v>
  </rv>
  <rv s="3">
    <v>530</v>
  </rv>
  <rv s="0">
    <v>-1879047936</v>
    <v>Les Misérables</v>
    <v>wjson{"t":"e","d":"Movie","e":"LesMiserables::qwwc6"}</v>
    <v>en-US</v>
    <v>Movie</v>
  </rv>
  <rv s="0">
    <v>-1879047936</v>
    <v>The Hunchback of Notre Dame</v>
    <v>wjson{"t":"e","d":"Movie","e":"TheHunchbackOfNotreDame::956w9"}</v>
    <v>en-US</v>
    <v>Movie</v>
  </rv>
  <rv s="0">
    <v>-1879047936</v>
    <v>Les Misérables</v>
    <v>wjson{"t":"e","d":"Movie","e":"LesMiserables::y66b4"}</v>
    <v>en-US</v>
    <v>Movie</v>
  </rv>
  <rv s="0">
    <v>-1879047936</v>
    <v>The Man Who Laughs</v>
    <v>wjson{"t":"e","d":"Movie","e":"TheManWhoLaughs::8vqr7"}</v>
    <v>en-US</v>
    <v>Movie</v>
  </rv>
  <rv s="0">
    <v>-1879047936</v>
    <v>The Hunchback of Notre Dame</v>
    <v>wjson{"t":"e","d":"Movie","e":"TheHunchbackOfNotreDame::mzf2s"}</v>
    <v>en-US</v>
    <v>Movie</v>
  </rv>
  <rv s="0">
    <v>-1879047936</v>
    <v>The Hunchback of Notre Dame</v>
    <v>wjson{"t":"e","d":"Movie","e":"TheHunchbackOfNotreDame::5gg9f"}</v>
    <v>en-US</v>
    <v>Movie</v>
  </rv>
  <rv s="0">
    <v>-1879047936</v>
    <v>Les Misérables</v>
    <v>wjson{"t":"e","d":"Movie","e":"LesMiserables::945c8"}</v>
    <v>en-US</v>
    <v>Movie</v>
  </rv>
  <rv s="0">
    <v>-1879047936</v>
    <v>The Hunchback of Notre Dame</v>
    <v>wjson{"t":"e","d":"Movie","e":"TheHunchbackOfNotreDame::64h58"}</v>
    <v>en-US</v>
    <v>Movie</v>
  </rv>
  <rv s="0">
    <v>-1879047936</v>
    <v>The Hunchback of Notre Dame</v>
    <v>wjson{"t":"e","d":"Movie","e":"NotreDameDeParis::4t2hb"}</v>
    <v>en-US</v>
    <v>Movie</v>
  </rv>
  <rv s="0">
    <v>-1879047936</v>
    <v>The Snows of Kilimanjaro</v>
    <v>wjson{"t":"e","d":"Movie","e":"TheSnowsOfKilimanjaro::mdt5p"}</v>
    <v>en-US</v>
    <v>Movie</v>
  </rv>
  <rv s="0">
    <v>-1879047936</v>
    <v>The Spanish Dancer</v>
    <v>wjson{"t":"e","d":"Movie","e":"TheSpanishDancer::q463d"}</v>
    <v>en-US</v>
    <v>Movie</v>
  </rv>
  <rv s="0">
    <v>-1879047936</v>
    <v>The Man Who Laughs</v>
    <v>wjson{"t":"e","d":"Movie","e":"TheManWhoLaughs::4r387"}</v>
    <v>en-US</v>
    <v>Movie</v>
  </rv>
  <rv s="0">
    <v>-1879047936</v>
    <v>The Hunchback of Notre Dame II</v>
    <v>wjson{"t":"e","d":"Movie","e":"TheHunchbackOfNotreDameII::jmgs6"}</v>
    <v>en-US</v>
    <v>Movie</v>
  </rv>
  <rv s="0">
    <v>-1879047936</v>
    <v>Les Misérables</v>
    <v>wjson{"t":"e","d":"Movie","e":"LesMiserables::2fybc"}</v>
    <v>en-US</v>
    <v>Movie</v>
  </rv>
  <rv s="3">
    <v>531</v>
  </rv>
  <rv s="3">
    <v>532</v>
  </rv>
  <rv s="3">
    <v>533</v>
  </rv>
  <rv s="0">
    <v>536871168</v>
    <v>Besançon</v>
    <v>wjson{"t":"e","d":"City","e":["Besancon","FrancheComte","France"]}</v>
    <v>en-US</v>
    <v>City</v>
  </rv>
  <rv s="0">
    <v>536871168</v>
    <v>Paris</v>
    <v>wjson{"t":"e","d":"City","e":["Paris","IleDeFrance","France"]}</v>
    <v>en-US</v>
    <v>City</v>
  </rv>
  <rv s="3">
    <v>534</v>
  </rv>
  <rv s="3">
    <v>535</v>
  </rv>
  <rv s="79">
    <v>#VALUE!</v>
    <v>en-US</v>
    <v>wjson{"t":"e","d":"Person","e":"VictorHugo::374my"}</v>
    <v>-1610612480</v>
    <v>1</v>
    <v>330</v>
    <v>404</v>
    <v>Victor Hugo</v>
    <v>66</v>
    <v>83</v>
    <v>NotablePeople</v>
    <v>68</v>
    <v>84</v>
    <v>91</v>
    <v>11515</v>
    <v>1802-02-26</v>
    <v>1885-05-22</v>
    <v>Victor Hugo</v>
    <v>865</v>
    <v>11516</v>
    <v>Victor Hugo</v>
    <v>11520</v>
    <v>11535</v>
    <v>11536</v>
    <v>11537</v>
    <v>11538</v>
    <v>11539</v>
    <v>11540</v>
    <v>11541</v>
    <v>Victor Hugo</v>
    <v>Victor–Marie Hugo (7 Ventôse year X [26 February 1802] – 22 May 1885) was a French poet, novelist, and dramatist of the Romantic movement.</v>
    <v>person</v>
  </rv>
</rvData>
</file>

<file path=xl/richData/rdrichvaluestructure.xml><?xml version="1.0" encoding="utf-8"?>
<rvStructures xmlns="http://schemas.microsoft.com/office/spreadsheetml/2017/richdata" count="80">
  <s t="_linkedentity2">
    <k n="%EntityServiceId" t="i"/>
    <k n="_DisplayString" t="s"/>
    <k n="%EntityId" t="s"/>
    <k n="%EntityCulture" t="s"/>
    <k n="_Icon" t="s"/>
  </s>
  <s t="_formattednumber">
    <k n="_Format" t="spb"/>
  </s>
  <s t="_webimage">
    <k n="WebImageIdentifier" t="i"/>
    <k n="_Provider" t="spb"/>
    <k n="Attribution" t="spb"/>
    <k n="ComputedImage" t="b"/>
    <k n="Text" t="s"/>
  </s>
  <s t="_array">
    <k n="array" t="a"/>
  </s>
  <s t="_hyperlink">
    <k n="Address" t="s"/>
    <k n="Text" t="s"/>
  </s>
  <s t="_linkedentity2core">
    <k n="_CRID" t="e"/>
    <k n="%EntityCulture" t="s"/>
    <k n="%EntityId" t="s"/>
    <k n="%EntityServiceId" t="i"/>
    <k n="%IsRefreshable" t="b"/>
    <k n="_Attribution" t="spb"/>
    <k n="_Display" t="spb"/>
    <k n="_DisplayString" t="s"/>
    <k n="_Flags" t="spb"/>
    <k n="_Format" t="spb"/>
    <k n="_Icon" t="s"/>
    <k n="_Provider" t="spb"/>
    <k n="_SubLabel" t="spb"/>
    <k n="Admin Division 1 (State/province/other)" t="r"/>
    <k n="Area" t="r"/>
    <k n="Country/region" t="r"/>
    <k n="Description" t="s"/>
    <k n="Image" t="r"/>
    <k n="Latitude" t="r"/>
    <k n="Leader(s)" t="r"/>
    <k n="LearnMoreOnLink" t="r"/>
    <k n="Longitude" t="r"/>
    <k n="Name" t="s"/>
    <k n="Population" t="r"/>
    <k n="Time zone(s)" t="r"/>
    <k n="UniqueName" t="s"/>
    <k n="VDPID/VSID" t="s"/>
  </s>
  <s t="_linkedentity2core">
    <k n="_CRID" t="e"/>
    <k n="%EntityCulture" t="s"/>
    <k n="%EntityId" t="s"/>
    <k n="%EntityServiceId" t="i"/>
    <k n="%IsRefreshable" t="b"/>
    <k n="_Attribution" t="spb"/>
    <k n="_Display" t="spb"/>
    <k n="_DisplayString" t="s"/>
    <k n="_Flags" t="spb"/>
    <k n="_Format" t="spb"/>
    <k n="_Icon" t="s"/>
    <k n="_Provider" t="spb"/>
    <k n="_SubLabel" t="spb"/>
    <k n="Admin Division 1 (State/province/other)" t="r"/>
    <k n="Admin Division 2 (County/district/other)" t="r"/>
    <k n="Area" t="r"/>
    <k n="Country/region" t="r"/>
    <k n="Description" t="s"/>
    <k n="Image" t="r"/>
    <k n="Latitude" t="r"/>
    <k n="Leader(s)" t="r"/>
    <k n="LearnMoreOnLink" t="r"/>
    <k n="Longitude" t="r"/>
    <k n="Name" t="s"/>
    <k n="Population" t="r"/>
    <k n="Time zone(s)" t="r"/>
    <k n="UniqueName" t="s"/>
    <k n="VDPID/VSID" t="s"/>
  </s>
  <s t="_entity">
    <k n="_Display" t="spb"/>
    <k n="_DisplayString" t="s"/>
    <k n="_Format" t="spb"/>
    <k n="cast" t="r"/>
    <k n="Name" t="s"/>
    <k n="roles" t="r"/>
  </s>
  <s t="_webimage">
    <k n="WebImageIdentifier" t="i"/>
    <k n="_Provider" t="spb"/>
    <k n="ComputedImage" t="b"/>
    <k n="Text" t="s"/>
  </s>
  <s t="_linkedentity2core">
    <k n="_CRID" t="e"/>
    <k n="%EntityCulture" t="s"/>
    <k n="%EntityId" t="s"/>
    <k n="%EntityServiceId" t="i"/>
    <k n="%IsRefreshable" t="b"/>
    <k n="_Attribution" t="spb"/>
    <k n="_Display" t="spb"/>
    <k n="_DisplayString" t="s"/>
    <k n="_Flags" t="spb"/>
    <k n="_Format" t="spb"/>
    <k n="_Icon" t="s"/>
    <k n="_Provider" t="spb"/>
    <k n="_SubLabel" t="spb"/>
    <k n="_ViewInfo" t="spb"/>
    <k n="cast and roles" t="r"/>
    <k n="company" t="r"/>
    <k n="director" t="r"/>
    <k n="genre" t="r"/>
    <k n="image" t="r"/>
    <k n="international box office total receipts" t="r"/>
    <k n="language" t="r"/>
    <k n="producer" t="r"/>
    <k n="production budget" t="r"/>
    <k n="rating" t="r"/>
    <k n="rating advisory" t="s"/>
    <k n="release date" t="r"/>
    <k n="runtime" t="r"/>
    <k n="title" t="s"/>
    <k n="UniqueName" t="s"/>
    <k n="US box office total receipts" t="r"/>
    <k n="wikipedia summary text" t="s"/>
    <k n="Wolfram Data Type" t="s"/>
    <k n="worldwide box office total receipts" t="r"/>
    <k n="writer" t="r"/>
  </s>
  <s t="_linkedentity2core">
    <k n="_CRID" t="e"/>
    <k n="%EntityCulture" t="s"/>
    <k n="%EntityId" t="s"/>
    <k n="%EntityServiceId" t="i"/>
    <k n="%IsRefreshable" t="b"/>
    <k n="_Attribution" t="spb"/>
    <k n="_Display" t="spb"/>
    <k n="_DisplayString" t="s"/>
    <k n="_Flags" t="spb"/>
    <k n="_Format" t="spb"/>
    <k n="_Icon" t="s"/>
    <k n="_Provider" t="spb"/>
    <k n="_SubLabel" t="spb"/>
    <k n="_ViewInfo" t="spb"/>
    <k n="children" t="r"/>
    <k n="date of birth" t="r"/>
    <k n="full name" t="s"/>
    <k n="height" t="r"/>
    <k n="image" t="r"/>
    <k n="name" t="s"/>
    <k n="net worth" t="r"/>
    <k n="notable film appearances" t="r"/>
    <k n="notable film direction credits" t="r"/>
    <k n="notable film production credits" t="r"/>
    <k n="notable film writing credits" t="r"/>
    <k n="occupation" t="r"/>
    <k n="parents" t="r"/>
    <k n="place of birth" t="r"/>
    <k n="siblings" t="r"/>
    <k n="spouses" t="r"/>
    <k n="UniqueName" t="s"/>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cast and roles" t="r"/>
    <k n="company" t="r"/>
    <k n="director" t="r"/>
    <k n="genre" t="r"/>
    <k n="image" t="r"/>
    <k n="international box office total receipts" t="r"/>
    <k n="language" t="r"/>
    <k n="producer" t="r"/>
    <k n="production budget" t="r"/>
    <k n="rating" t="r"/>
    <k n="release date" t="r"/>
    <k n="runtime" t="r"/>
    <k n="title" t="s"/>
    <k n="UniqueName" t="s"/>
    <k n="US box office total receipts" t="r"/>
    <k n="wikipedia summary text" t="s"/>
    <k n="Wolfram Data Type" t="s"/>
    <k n="worldwide box office total receipts" t="r"/>
    <k n="writer" t="r"/>
  </s>
  <s t="_webimage">
    <k n="WebImageIdentifier" t="i"/>
    <k n="_Provider" t="spb"/>
    <k n="Attribution" t="spb"/>
    <k n="ComputedImage" t="b"/>
    <k n="Text" t="s"/>
  </s>
  <s t="_linkedentity2core">
    <k n="_CRID" t="e"/>
    <k n="%EntityCulture" t="s"/>
    <k n="%EntityId" t="s"/>
    <k n="%EntityServiceId" t="i"/>
    <k n="%IsRefreshable" t="b"/>
    <k n="_Attribution" t="spb"/>
    <k n="_Display" t="spb"/>
    <k n="_DisplayString" t="s"/>
    <k n="_Flags" t="spb"/>
    <k n="_Format" t="spb"/>
    <k n="_Icon" t="s"/>
    <k n="_Provider" t="spb"/>
    <k n="_SubLabel" t="spb"/>
    <k n="_ViewInfo" t="spb"/>
    <k n="administrative region" t="r"/>
    <k n="aggregate household income" t="r"/>
    <k n="area" t="r"/>
    <k n="city population" t="r"/>
    <k n="country/region" t="r"/>
    <k n="elevation" t="r"/>
    <k n="female population" t="r"/>
    <k n="Gini index" t="r"/>
    <k n="households" t="r"/>
    <k n="households with income $0 to $25,000" t="r"/>
    <k n="households with income $100,000 to $200,000" t="r"/>
    <k n="households with income $200,000 and above" t="r"/>
    <k n="households with income $25,000 to $50,000" t="r"/>
    <k n="households with income $50,000 to $100,000" t="r"/>
    <k n="local map" t="r"/>
    <k n="location map" t="r"/>
    <k n="male population" t="r"/>
    <k n="median household income" t="r"/>
    <k n="name" t="s"/>
    <k n="nicknames" t="r"/>
    <k n="notable people born in city" t="r"/>
    <k n="per capita income" t="r"/>
    <k n="population age 0 to 4" t="r"/>
    <k n="population age 18 to 64" t="r"/>
    <k n="population age 5 to 17" t="r"/>
    <k n="population age 65 and above" t="r"/>
    <k n="population by educational attainment, associate degree" t="r"/>
    <k n="population by educational attainment, bachelor's degree" t="r"/>
    <k n="population by educational attainment, doctorate degree" t="r"/>
    <k n="population by educational attainment, high school diploma" t="r"/>
    <k n="population by educational attainment, master's degree" t="r"/>
    <k n="population by educational attainment, professional school degree" t="r"/>
    <k n="population by educational attainment, some college" t="r"/>
    <k n="population by marital status, divorced" t="r"/>
    <k n="population by marital status, never married" t="r"/>
    <k n="population by marital status, now married" t="r"/>
    <k n="population by marital status, widowed" t="r"/>
    <k n="population by race, American Indian and Alaska native alone" t="r"/>
    <k n="population by race, Asian alone" t="r"/>
    <k n="population by race, black or African American alone" t="r"/>
    <k n="population by race, native Hawaiian and other Pacific Islander alone" t="r"/>
    <k n="population by race, some other race alone" t="r"/>
    <k n="population by race, two or more races" t="r"/>
    <k n="population by race, white alone" t="r"/>
    <k n="population density" t="r"/>
    <k n="population fraction below poverty line" t="r"/>
    <k n="total rate of crime" t="r"/>
    <k n="total rate of property crime" t="r"/>
    <k n="total rate of violent crime" t="r"/>
    <k n="total sales tax rate" t="r"/>
    <k n="unemployment rate" t="r"/>
    <k n="UniqueName" t="s"/>
    <k n="weather" t="r"/>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children" t="r"/>
    <k n="date of birth" t="r"/>
    <k n="date of death" t="r"/>
    <k n="full name" t="s"/>
    <k n="height" t="r"/>
    <k n="image" t="r"/>
    <k n="name" t="s"/>
    <k n="net worth" t="r"/>
    <k n="notable film appearances" t="r"/>
    <k n="occupation" t="r"/>
    <k n="parents" t="r"/>
    <k n="place of birth" t="r"/>
    <k n="place of death" t="r"/>
    <k n="siblings" t="r"/>
    <k n="spouses" t="r"/>
    <k n="UniqueName" t="s"/>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children" t="r"/>
    <k n="date of birth" t="r"/>
    <k n="date of death" t="r"/>
    <k n="full name" t="s"/>
    <k n="height" t="r"/>
    <k n="image" t="r"/>
    <k n="name" t="s"/>
    <k n="net worth" t="r"/>
    <k n="notable books" t="r"/>
    <k n="notable film appearances" t="r"/>
    <k n="occupation" t="r"/>
    <k n="parents" t="r"/>
    <k n="place of birth" t="r"/>
    <k n="siblings" t="r"/>
    <k n="spouses" t="r"/>
    <k n="UniqueName" t="s"/>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dministrative region" t="r"/>
    <k n="aggregate household income" t="r"/>
    <k n="area" t="r"/>
    <k n="city population" t="r"/>
    <k n="country/region" t="r"/>
    <k n="elevation" t="r"/>
    <k n="female population" t="r"/>
    <k n="Gini index" t="r"/>
    <k n="households" t="r"/>
    <k n="households with income $0 to $25,000" t="r"/>
    <k n="households with income $100,000 to $200,000" t="r"/>
    <k n="households with income $200,000 and above" t="r"/>
    <k n="households with income $25,000 to $50,000" t="r"/>
    <k n="households with income $50,000 to $100,000" t="r"/>
    <k n="local map" t="r"/>
    <k n="location map" t="r"/>
    <k n="male population" t="r"/>
    <k n="median household income" t="r"/>
    <k n="name" t="s"/>
    <k n="notable people born in city" t="r"/>
    <k n="per capita income" t="r"/>
    <k n="population age 0 to 4" t="r"/>
    <k n="population age 18 to 64" t="r"/>
    <k n="population age 5 to 17" t="r"/>
    <k n="population age 65 and above" t="r"/>
    <k n="population by educational attainment, associate degree" t="r"/>
    <k n="population by educational attainment, bachelor's degree" t="r"/>
    <k n="population by educational attainment, doctorate degree" t="r"/>
    <k n="population by educational attainment, high school diploma" t="r"/>
    <k n="population by educational attainment, master's degree" t="r"/>
    <k n="population by educational attainment, professional school degree" t="r"/>
    <k n="population by educational attainment, some college" t="r"/>
    <k n="population by marital status, divorced" t="r"/>
    <k n="population by marital status, never married" t="r"/>
    <k n="population by marital status, now married" t="r"/>
    <k n="population by marital status, widowed" t="r"/>
    <k n="population by race, American Indian and Alaska native alone" t="r"/>
    <k n="population by race, Asian alone" t="r"/>
    <k n="population by race, black or African American alone" t="r"/>
    <k n="population by race, native Hawaiian and other Pacific Islander alone" t="r"/>
    <k n="population by race, some other race alone" t="r"/>
    <k n="population by race, two or more races" t="r"/>
    <k n="population by race, white alone" t="r"/>
    <k n="population density" t="r"/>
    <k n="population fraction below poverty line" t="r"/>
    <k n="total rate of crime" t="r"/>
    <k n="total rate of property crime" t="r"/>
    <k n="total rate of violent crime" t="r"/>
    <k n="total sales tax rate" t="r"/>
    <k n="unemployment rate" t="r"/>
    <k n="UniqueName" t="s"/>
    <k n="weather" t="r"/>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ViewInfo" t="spb"/>
    <k n="date of birth" t="r"/>
    <k n="image" t="r"/>
    <k n="name" t="s"/>
    <k n="notable film appearances" t="r"/>
    <k n="notable film direction credits" t="r"/>
    <k n="notable film writing credits" t="r"/>
    <k n="occupation" t="r"/>
    <k n="place of birth" t="r"/>
    <k n="UniqueName" t="s"/>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ViewInfo" t="spb"/>
    <k n="children" t="r"/>
    <k n="date of birth" t="s"/>
    <k n="image" t="r"/>
    <k n="name" t="s"/>
    <k n="notable film appearances" t="r"/>
    <k n="notable film direction credits" t="r"/>
    <k n="notable film writing credits" t="r"/>
    <k n="occupation" t="r"/>
    <k n="place of birth" t="r"/>
    <k n="spouses" t="r"/>
    <k n="UniqueName" t="s"/>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date of birth" t="r"/>
    <k n="height" t="r"/>
    <k n="image" t="r"/>
    <k n="name" t="s"/>
    <k n="net worth" t="r"/>
    <k n="notable film appearances" t="r"/>
    <k n="notable film direction credits" t="r"/>
    <k n="notable film production credits" t="r"/>
    <k n="notable film writing credits" t="r"/>
    <k n="occupation" t="r"/>
    <k n="place of birth" t="r"/>
    <k n="UniqueName" t="s"/>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ViewInfo" t="spb"/>
    <k n="children" t="r"/>
    <k n="date of birth" t="r"/>
    <k n="image" t="r"/>
    <k n="name" t="s"/>
    <k n="notable film appearances" t="r"/>
    <k n="notable film direction credits" t="r"/>
    <k n="notable film writing credits" t="r"/>
    <k n="occupation" t="r"/>
    <k n="place of birth" t="r"/>
    <k n="spouses" t="r"/>
    <k n="UniqueName" t="s"/>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ViewInfo" t="spb"/>
    <k n="date of birth" t="s"/>
    <k n="full name" t="s"/>
    <k n="image" t="r"/>
    <k n="name" t="s"/>
    <k n="net worth" t="r"/>
    <k n="notable film appearances" t="r"/>
    <k n="notable film direction credits" t="r"/>
    <k n="notable film production credits" t="r"/>
    <k n="notable film writing credits" t="r"/>
    <k n="occupation" t="r"/>
    <k n="place of birth" t="r"/>
    <k n="UniqueName" t="s"/>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dministrative region" t="r"/>
    <k n="area" t="r"/>
    <k n="city population" t="r"/>
    <k n="country/region" t="r"/>
    <k n="local map" t="r"/>
    <k n="location map" t="r"/>
    <k n="name" t="s"/>
    <k n="population density" t="r"/>
    <k n="UniqueName" t="s"/>
    <k n="weather" t="r"/>
    <k n="Wolfram Data Type" t="s"/>
  </s>
  <s t="_error">
    <k n="errorType" t="i"/>
    <k n="field" t="s"/>
    <k n="subType" t="i"/>
  </s>
  <s t="_linkedentity2core">
    <k n="_CRID" t="e"/>
    <k n="%EntityCulture" t="s"/>
    <k n="%EntityId" t="s"/>
    <k n="%EntityServiceId" t="i"/>
    <k n="%IsRefreshable" t="b"/>
    <k n="_Attribution" t="spb"/>
    <k n="_Display" t="spb"/>
    <k n="_DisplayString" t="s"/>
    <k n="_Flags" t="spb"/>
    <k n="_Format" t="spb"/>
    <k n="_Icon" t="s"/>
    <k n="_Provider" t="spb"/>
    <k n="_SubLabel" t="spb"/>
    <k n="_ViewInfo" t="spb"/>
    <k n="children" t="r"/>
    <k n="date of birth" t="r"/>
    <k n="full name" t="s"/>
    <k n="height" t="r"/>
    <k n="image" t="r"/>
    <k n="name" t="s"/>
    <k n="net worth" t="r"/>
    <k n="notable film appearances" t="r"/>
    <k n="occupation" t="r"/>
    <k n="parents" t="r"/>
    <k n="place of birth" t="r"/>
    <k n="siblings" t="r"/>
    <k n="spouses" t="r"/>
    <k n="UniqueName" t="s"/>
    <k n="weight" t="r"/>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ViewInfo" t="spb"/>
    <k n="albums" t="r"/>
    <k n="country/region" t="r"/>
    <k n="image" t="r"/>
    <k n="music work renditions" t="r"/>
    <k n="name" t="s"/>
    <k n="start date" t="s"/>
    <k n="UniqueName" t="s"/>
    <k n="wikipedia summary text" t="s"/>
    <k n="Wolfram Data Type" t="s"/>
    <k n="works" t="r"/>
  </s>
  <s t="_linkedentity2core">
    <k n="_CRID" t="e"/>
    <k n="%EntityCulture" t="s"/>
    <k n="%EntityId" t="s"/>
    <k n="%EntityServiceId" t="i"/>
    <k n="%IsRefreshable" t="b"/>
    <k n="_Attribution" t="spb"/>
    <k n="_Display" t="spb"/>
    <k n="_DisplayString" t="s"/>
    <k n="_Flags" t="spb"/>
    <k n="_Format" t="spb"/>
    <k n="_Icon" t="s"/>
    <k n="_Provider" t="spb"/>
    <k n="_ViewInfo" t="spb"/>
    <k n="artist" t="r"/>
    <k n="name" t="s"/>
    <k n="number of discs" t="r"/>
    <k n="release date" t="s"/>
    <k n="tracklist" t="r"/>
    <k n="UniqueName"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rtist" t="r"/>
    <k n="image" t="r"/>
    <k n="name" t="s"/>
    <k n="number of discs" t="r"/>
    <k n="number of songs" t="r"/>
    <k n="release date" t="r"/>
    <k n="runtime" t="r"/>
    <k n="tracklist" t="r"/>
    <k n="UniqueName" t="s"/>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rtist" t="r"/>
    <k n="name" t="s"/>
    <k n="number of discs" t="r"/>
    <k n="release date" t="r"/>
    <k n="runtime" t="r"/>
    <k n="tracklist" t="r"/>
    <k n="UniqueName"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rtist" t="r"/>
    <k n="name" t="s"/>
    <k n="number of discs" t="r"/>
    <k n="number of songs" t="r"/>
    <k n="release date" t="r"/>
    <k n="runtime" t="r"/>
    <k n="tracklist" t="r"/>
    <k n="UniqueName"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rtist" t="r"/>
    <k n="name" t="s"/>
    <k n="number of discs" t="r"/>
    <k n="number of songs" t="r"/>
    <k n="release date" t="s"/>
    <k n="runtime" t="r"/>
    <k n="tracklist" t="r"/>
    <k n="UniqueName" t="s"/>
    <k n="Wolfram Data Type" t="s"/>
  </s>
  <s t="_linkedentity2core">
    <k n="_CRID" t="e"/>
    <k n="%EntityCulture" t="s"/>
    <k n="%EntityId" t="s"/>
    <k n="%EntityServiceId" t="i"/>
    <k n="%IsRefreshable" t="b"/>
    <k n="_Attribution" t="spb"/>
    <k n="_Display" t="spb"/>
    <k n="_DisplayString" t="s"/>
    <k n="_Flags" t="spb"/>
    <k n="_Format" t="spb"/>
    <k n="_Icon" t="s"/>
    <k n="_Provider" t="spb"/>
    <k n="_ViewInfo" t="spb"/>
    <k n="artist" t="r"/>
    <k n="name" t="s"/>
    <k n="number of discs" t="r"/>
    <k n="number of songs" t="r"/>
    <k n="release date" t="r"/>
    <k n="tracklist" t="r"/>
    <k n="UniqueName"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rtist" t="r"/>
    <k n="name" t="s"/>
    <k n="number of discs" t="r"/>
    <k n="release date" t="r"/>
    <k n="runtime" t="r"/>
    <k n="tracklist" t="r"/>
    <k n="UniqueName" t="s"/>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ViewInfo" t="spb"/>
    <k n="artist" t="r"/>
    <k n="name" t="s"/>
    <k n="number of discs" t="r"/>
    <k n="tracklist" t="r"/>
    <k n="UniqueName"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lbums" t="r"/>
    <k n="composer" t="r"/>
    <k n="length" t="r"/>
    <k n="music act" t="r"/>
    <k n="music work" t="r"/>
    <k n="name" t="s"/>
    <k n="recording date" t="r"/>
    <k n="release date" t="r"/>
    <k n="UniqueName"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lbums" t="r"/>
    <k n="length" t="r"/>
    <k n="music act" t="r"/>
    <k n="name" t="s"/>
    <k n="recording date" t="r"/>
    <k n="release date" t="r"/>
    <k n="UniqueName" t="s"/>
    <k n="Wolfram Data Type" t="s"/>
  </s>
  <s t="_entity">
    <k n="_Display" t="spb"/>
    <k n="_DisplayString" t="s"/>
    <k n="_Format" t="spb"/>
    <k n="_SubLabel" t="spb"/>
    <k n="constituent" t="r"/>
    <k n="Name" t="s"/>
    <k n="percent by volume" t="r"/>
  </s>
  <s t="_linkedentity2core">
    <k n="_CRID" t="e"/>
    <k n="%EntityCulture" t="s"/>
    <k n="%EntityId" t="s"/>
    <k n="%EntityServiceId" t="i"/>
    <k n="%IsRefreshable" t="b"/>
    <k n="_Attribution" t="spb"/>
    <k n="_Display" t="spb"/>
    <k n="_DisplayString" t="s"/>
    <k n="_Flags" t="spb"/>
    <k n="_Format" t="spb"/>
    <k n="_Icon" t="s"/>
    <k n="_Provider" t="spb"/>
    <k n="_SubLabel" t="spb"/>
    <k n="_ViewInfo" t="spb"/>
    <k n="absolute magnitude H" t="r"/>
    <k n="age" t="r"/>
    <k n="albedo" t="r"/>
    <k n="alphanumeric name" t="s"/>
    <k n="angular diameter" t="r"/>
    <k n="angular radius" t="r"/>
    <k n="apparent magnitude" t="r"/>
    <k n="argument of periapsis ω" t="r"/>
    <k n="atmospheric composition" t="r"/>
    <k n="atmospheric pressure" t="r"/>
    <k n="authalic diameter" t="r"/>
    <k n="authalic radius" t="r"/>
    <k n="average diameter" t="r"/>
    <k n="average distance from Earth" t="r"/>
    <k n="average heliocentric velocity" t="r"/>
    <k n="average orbit distance" t="r"/>
    <k n="average orbit velocity" t="r"/>
    <k n="average radius" t="r"/>
    <k n="average temperature" t="r"/>
    <k n="compute orbital properties" t="r"/>
    <k n="compute sky properties" t="r"/>
    <k n="current sky map from user location" t="r"/>
    <k n="current solar system configuration" t="r"/>
    <k n="effective temperature" t="r"/>
    <k n="equatorial circumference" t="r"/>
    <k n="equatorial diameter" t="r"/>
    <k n="equatorial frequency" t="r"/>
    <k n="equatorial radius" t="r"/>
    <k n="equatorial rotational frequency" t="r"/>
    <k n="equatorial velocity" t="r"/>
    <k n="escape velocity" t="r"/>
    <k n="gravitational constant mass product" t="r"/>
    <k n="gravity" t="r"/>
    <k n="Hill radius" t="r"/>
    <k n="largest distance from the Sun" t="r"/>
    <k n="longitude of ascending node Ω" t="r"/>
    <k n="longitude of periapsis ϖ" t="r"/>
    <k n="mass" t="r"/>
    <k n="maximum temperature" t="r"/>
    <k n="mean density" t="r"/>
    <k n="mean motion" t="r"/>
    <k n="minimum temperature" t="r"/>
    <k n="name" t="s"/>
    <k n="nearest distance from the Sun" t="r"/>
    <k n="number of moons" t="r"/>
    <k n="object type" t="s"/>
    <k n="oblateness" t="r"/>
    <k n="obliquity" t="r"/>
    <k n="orbit center" t="r"/>
    <k n="orbit circumference" t="r"/>
    <k n="orbital angular momentum" t="r"/>
    <k n="orbital eccentricity" t="r"/>
    <k n="orbital inclination" t="r"/>
    <k n="orbital period" t="r"/>
    <k n="orbital semimajor axis" t="r"/>
    <k n="orbital semiminor axis" t="r"/>
    <k n="polar circumference" t="r"/>
    <k n="polar diameter" t="r"/>
    <k n="polar radius" t="r"/>
    <k n="Roche limit" t="r"/>
    <k n="rotation period" t="r"/>
    <k n="rotational moment of inertia" t="r"/>
    <k n="shape" t="s"/>
    <k n="solar day" t="r"/>
    <k n="solid angle" t="r"/>
    <k n="sphere of influence radius" t="r"/>
    <k n="stationary orbit radius" t="r"/>
    <k n="stationary orbit speed" t="r"/>
    <k n="surface area" t="r"/>
    <k n="UniqueName" t="s"/>
    <k n="volume" t="r"/>
    <k n="volumetric diameter" t="r"/>
    <k n="volumetric radius" t="r"/>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bsolute magnitude H" t="r"/>
    <k n="age" t="r"/>
    <k n="albedo" t="r"/>
    <k n="alphanumeric name" t="s"/>
    <k n="angular diameter" t="r"/>
    <k n="angular radius" t="r"/>
    <k n="apparent magnitude" t="r"/>
    <k n="argument of periapsis ω" t="r"/>
    <k n="atmospheric composition" t="r"/>
    <k n="atmospheric pressure" t="r"/>
    <k n="atmospheric scale height" t="r"/>
    <k n="authalic diameter" t="r"/>
    <k n="authalic radius" t="r"/>
    <k n="average diameter" t="r"/>
    <k n="average distance from Earth" t="r"/>
    <k n="average heliocentric velocity" t="r"/>
    <k n="average orbit distance" t="r"/>
    <k n="average orbit velocity" t="r"/>
    <k n="average radius" t="r"/>
    <k n="average temperature" t="r"/>
    <k n="compute orbital properties" t="r"/>
    <k n="compute sky properties" t="r"/>
    <k n="current sky map from user location" t="r"/>
    <k n="current solar system configuration" t="r"/>
    <k n="effective temperature" t="r"/>
    <k n="equatorial circumference" t="r"/>
    <k n="equatorial diameter" t="r"/>
    <k n="equatorial frequency" t="r"/>
    <k n="equatorial radius" t="r"/>
    <k n="equatorial rotational frequency" t="r"/>
    <k n="equatorial velocity" t="r"/>
    <k n="escape velocity" t="r"/>
    <k n="gravitational constant mass product" t="r"/>
    <k n="gravity" t="r"/>
    <k n="Hill radius" t="r"/>
    <k n="largest distance from the Sun" t="r"/>
    <k n="longitude of ascending node Ω" t="r"/>
    <k n="longitude of periapsis ϖ" t="r"/>
    <k n="mass" t="r"/>
    <k n="maximum temperature" t="r"/>
    <k n="mean density" t="r"/>
    <k n="mean motion" t="r"/>
    <k n="minimum temperature" t="r"/>
    <k n="name" t="s"/>
    <k n="nearest distance from the Sun" t="r"/>
    <k n="number of moons" t="r"/>
    <k n="object type" t="s"/>
    <k n="oblateness" t="r"/>
    <k n="obliquity" t="r"/>
    <k n="orbit center" t="r"/>
    <k n="orbit circumference" t="r"/>
    <k n="orbital angular momentum" t="r"/>
    <k n="orbital eccentricity" t="r"/>
    <k n="orbital inclination" t="r"/>
    <k n="orbital period" t="r"/>
    <k n="orbital semimajor axis" t="r"/>
    <k n="orbital semiminor axis" t="r"/>
    <k n="polar circumference" t="r"/>
    <k n="polar diameter" t="r"/>
    <k n="polar radius" t="r"/>
    <k n="Roche limit" t="r"/>
    <k n="rotation period" t="r"/>
    <k n="rotational moment of inertia" t="r"/>
    <k n="shape" t="s"/>
    <k n="solar day" t="r"/>
    <k n="solid angle" t="r"/>
    <k n="sphere of influence radius" t="r"/>
    <k n="stationary orbit radius" t="r"/>
    <k n="stationary orbit speed" t="r"/>
    <k n="surface area" t="r"/>
    <k n="UniqueName" t="s"/>
    <k n="volume" t="r"/>
    <k n="volumetric diameter" t="r"/>
    <k n="volumetric radius" t="r"/>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bsolute magnitude H" t="r"/>
    <k n="age" t="r"/>
    <k n="albedo" t="r"/>
    <k n="alphanumeric name" t="s"/>
    <k n="angular diameter" t="r"/>
    <k n="angular radius" t="r"/>
    <k n="argument of periapsis ω" t="r"/>
    <k n="atmospheric composition" t="r"/>
    <k n="atmospheric pressure" t="r"/>
    <k n="atmospheric scale height" t="r"/>
    <k n="authalic diameter" t="r"/>
    <k n="authalic radius" t="r"/>
    <k n="average diameter" t="r"/>
    <k n="average distance from Earth" t="r"/>
    <k n="average heliocentric velocity" t="r"/>
    <k n="average orbit distance" t="r"/>
    <k n="average orbit velocity" t="r"/>
    <k n="average radius" t="r"/>
    <k n="average temperature" t="r"/>
    <k n="compute orbital properties" t="r"/>
    <k n="compute sky properties" t="r"/>
    <k n="current sky map from user location" t="r"/>
    <k n="current solar system configuration" t="r"/>
    <k n="effective temperature" t="r"/>
    <k n="equatorial circumference" t="r"/>
    <k n="equatorial diameter" t="r"/>
    <k n="equatorial frequency" t="r"/>
    <k n="equatorial radius" t="r"/>
    <k n="equatorial rotational frequency" t="r"/>
    <k n="equatorial velocity" t="r"/>
    <k n="escape velocity" t="r"/>
    <k n="gravitational constant mass product" t="r"/>
    <k n="gravity" t="r"/>
    <k n="Hill radius" t="r"/>
    <k n="known satellites" t="r"/>
    <k n="largest distance from the Sun" t="r"/>
    <k n="longitude of ascending node Ω" t="r"/>
    <k n="longitude of periapsis ϖ" t="r"/>
    <k n="mass" t="r"/>
    <k n="maximum temperature" t="r"/>
    <k n="mean density" t="r"/>
    <k n="mean motion" t="r"/>
    <k n="minimum temperature" t="r"/>
    <k n="name" t="s"/>
    <k n="nearest distance from the Sun" t="r"/>
    <k n="number of moons" t="r"/>
    <k n="object type" t="s"/>
    <k n="oblateness" t="r"/>
    <k n="obliquity" t="r"/>
    <k n="orbit center" t="r"/>
    <k n="orbit circumference" t="r"/>
    <k n="orbital angular momentum" t="r"/>
    <k n="orbital eccentricity" t="r"/>
    <k n="orbital inclination" t="r"/>
    <k n="orbital period" t="r"/>
    <k n="orbital semimajor axis" t="r"/>
    <k n="orbital semiminor axis" t="r"/>
    <k n="polar circumference" t="r"/>
    <k n="polar diameter" t="r"/>
    <k n="polar radius" t="r"/>
    <k n="Roche limit" t="r"/>
    <k n="rotation period" t="r"/>
    <k n="rotational moment of inertia" t="r"/>
    <k n="shape" t="s"/>
    <k n="solar day" t="r"/>
    <k n="solid angle" t="r"/>
    <k n="sphere of influence radius" t="r"/>
    <k n="stationary orbit radius" t="r"/>
    <k n="stationary orbit speed" t="r"/>
    <k n="surface area" t="r"/>
    <k n="UniqueName" t="s"/>
    <k n="volume" t="r"/>
    <k n="volumetric diameter" t="r"/>
    <k n="volumetric radius" t="r"/>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3d structure" t="r"/>
    <k n="alternate names" t="r"/>
    <k n="autoignition point" t="r"/>
    <k n="Beilstein number" t="s"/>
    <k n="boiling point" t="r"/>
    <k n="CAS number" t="s"/>
    <k n="critical pressure" t="r"/>
    <k n="critical temperature" t="r"/>
    <k n="density" t="r"/>
    <k n="dielectric constant" t="r"/>
    <k n="dipole moment" t="r"/>
    <k n="DOT hazard class" t="s"/>
    <k n="DOT numbers" t="r"/>
    <k n="edge types" t="r"/>
    <k n="EGEC number" t="s"/>
    <k n="element types" t="r"/>
    <k n="flash point" t="r"/>
    <k n="formal charges" t="r"/>
    <k n="formula string" t="s"/>
    <k n="H‐bond acceptor count" t="r"/>
    <k n="H‐bond donor count" t="r"/>
    <k n="Hill formula string" t="s"/>
    <k n="InChI identifier" t="s"/>
    <k n="isomeric SMILES identifier" t="s"/>
    <k n="isomers" t="r"/>
    <k n="IUPAC name" t="s"/>
    <k n="lower explosive limit" t="r"/>
    <k n="MDL number" t="s"/>
    <k n="mean free path" t="r"/>
    <k n="melting point" t="r"/>
    <k n="molar heat of combustion" t="r"/>
    <k n="molar heat of fusion" t="r"/>
    <k n="molar heat of vaporization" t="r"/>
    <k n="molar mass" t="r"/>
    <k n="molar volume" t="r"/>
    <k n="molecular mass" t="r"/>
    <k n="name" t="s"/>
    <k n="net ionic charge" t="r"/>
    <k n="NFPA fire rating" t="r"/>
    <k n="NFPA health rating" t="r"/>
    <k n="NFPA reactivity rating" t="r"/>
    <k n="non-hydrogen count" t="r"/>
    <k n="non-standard isotope count" t="r"/>
    <k n="phase diagram" t="r"/>
    <k n="pKa" t="r"/>
    <k n="proton affinity" t="r"/>
    <k n="PubChem CID number" t="s"/>
    <k n="refractive index" t="r"/>
    <k n="relative molecular mass" t="r"/>
    <k n="rotatable bond count" t="r"/>
    <k n="RTECS classes" t="r"/>
    <k n="RTECS number" t="s"/>
    <k n="SMILES identifier" t="s"/>
    <k n="speed of light" t="r"/>
    <k n="structure diagram" t="r"/>
    <k n="surface tension" t="r"/>
    <k n="tautomer count" t="r"/>
    <k n="topological polar surface area" t="r"/>
    <k n="UniqueName" t="s"/>
    <k n="upper explosive limit" t="r"/>
    <k n="van der Waals constants" t="r"/>
    <k n="vapor density" t="r"/>
    <k n="vapor pressure" t="r"/>
    <k n="vertex types" t="r"/>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bsolute magnitude H" t="r"/>
    <k n="age" t="r"/>
    <k n="albedo" t="r"/>
    <k n="alphanumeric name" t="s"/>
    <k n="angular diameter" t="r"/>
    <k n="angular radius" t="r"/>
    <k n="apparent magnitude" t="r"/>
    <k n="argument of periapsis ω" t="r"/>
    <k n="atmospheric composition" t="r"/>
    <k n="atmospheric pressure" t="r"/>
    <k n="atmospheric scale height" t="r"/>
    <k n="authalic diameter" t="r"/>
    <k n="authalic radius" t="r"/>
    <k n="average diameter" t="r"/>
    <k n="average distance from Earth" t="r"/>
    <k n="average heliocentric velocity" t="r"/>
    <k n="average orbit distance" t="r"/>
    <k n="average orbit velocity" t="r"/>
    <k n="average radius" t="r"/>
    <k n="average temperature" t="r"/>
    <k n="compute orbital properties" t="r"/>
    <k n="compute sky properties" t="r"/>
    <k n="current sky map from user location" t="r"/>
    <k n="current solar system configuration" t="r"/>
    <k n="effective temperature" t="r"/>
    <k n="equatorial circumference" t="r"/>
    <k n="equatorial diameter" t="r"/>
    <k n="equatorial frequency" t="r"/>
    <k n="equatorial radius" t="r"/>
    <k n="equatorial rotational frequency" t="r"/>
    <k n="equatorial velocity" t="r"/>
    <k n="escape velocity" t="r"/>
    <k n="gravitational constant mass product" t="r"/>
    <k n="gravity" t="r"/>
    <k n="Hill radius" t="r"/>
    <k n="known satellites" t="r"/>
    <k n="largest distance from the Sun" t="r"/>
    <k n="longitude of ascending node Ω" t="r"/>
    <k n="longitude of periapsis ϖ" t="r"/>
    <k n="mass" t="r"/>
    <k n="maximum temperature" t="r"/>
    <k n="mean density" t="r"/>
    <k n="mean motion" t="r"/>
    <k n="minimum temperature" t="r"/>
    <k n="name" t="s"/>
    <k n="nearest distance from the Sun" t="r"/>
    <k n="number of moons" t="r"/>
    <k n="object type" t="s"/>
    <k n="oblateness" t="r"/>
    <k n="obliquity" t="r"/>
    <k n="orbit center" t="r"/>
    <k n="orbit circumference" t="r"/>
    <k n="orbital angular momentum" t="r"/>
    <k n="orbital eccentricity" t="r"/>
    <k n="orbital inclination" t="r"/>
    <k n="orbital period" t="r"/>
    <k n="orbital semimajor axis" t="r"/>
    <k n="orbital semiminor axis" t="r"/>
    <k n="polar circumference" t="r"/>
    <k n="polar diameter" t="r"/>
    <k n="polar radius" t="r"/>
    <k n="Roche limit" t="r"/>
    <k n="rotation period" t="r"/>
    <k n="rotational moment of inertia" t="r"/>
    <k n="shape" t="s"/>
    <k n="solar day" t="r"/>
    <k n="solid angle" t="r"/>
    <k n="sphere of influence radius" t="r"/>
    <k n="stationary orbit radius" t="r"/>
    <k n="stationary orbit speed" t="r"/>
    <k n="surface area" t="r"/>
    <k n="UniqueName" t="s"/>
    <k n="volume" t="r"/>
    <k n="volumetric diameter" t="r"/>
    <k n="volumetric radius" t="r"/>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bsolute magnitude H" t="r"/>
    <k n="age" t="r"/>
    <k n="albedo" t="r"/>
    <k n="alphanumeric name" t="s"/>
    <k n="angular diameter" t="r"/>
    <k n="angular radius" t="r"/>
    <k n="apparent magnitude" t="r"/>
    <k n="argument of periapsis ω" t="r"/>
    <k n="atmospheric composition" t="r"/>
    <k n="atmospheric pressure" t="r"/>
    <k n="atmospheric scale height" t="r"/>
    <k n="authalic diameter" t="r"/>
    <k n="authalic radius" t="r"/>
    <k n="average diameter" t="r"/>
    <k n="average distance from Earth" t="r"/>
    <k n="average heliocentric velocity" t="r"/>
    <k n="average orbit distance" t="r"/>
    <k n="average orbit velocity" t="r"/>
    <k n="average radius" t="r"/>
    <k n="average temperature" t="r"/>
    <k n="compute orbital properties" t="r"/>
    <k n="compute sky properties" t="r"/>
    <k n="current sky map from user location" t="r"/>
    <k n="current solar system configuration" t="r"/>
    <k n="effective temperature" t="r"/>
    <k n="equatorial circumference" t="r"/>
    <k n="equatorial diameter" t="r"/>
    <k n="equatorial frequency" t="r"/>
    <k n="equatorial radius" t="r"/>
    <k n="equatorial rotational frequency" t="r"/>
    <k n="equatorial velocity" t="r"/>
    <k n="escape velocity" t="r"/>
    <k n="gravitational constant mass product" t="r"/>
    <k n="gravity" t="r"/>
    <k n="Hill radius" t="r"/>
    <k n="known satellites" t="r"/>
    <k n="largest distance from the Sun" t="r"/>
    <k n="longitude of ascending node Ω" t="r"/>
    <k n="longitude of periapsis ϖ" t="r"/>
    <k n="mass" t="r"/>
    <k n="maximum temperature" t="r"/>
    <k n="mean density" t="r"/>
    <k n="mean motion" t="r"/>
    <k n="minimum temperature" t="r"/>
    <k n="name" t="s"/>
    <k n="nearest distance from the Sun" t="r"/>
    <k n="number of moons" t="r"/>
    <k n="object type" t="s"/>
    <k n="oblateness" t="r"/>
    <k n="obliquity" t="r"/>
    <k n="orbit center" t="r"/>
    <k n="orbit circumference" t="r"/>
    <k n="orbital angular momentum" t="r"/>
    <k n="orbital eccentricity" t="r"/>
    <k n="orbital inclination" t="r"/>
    <k n="orbital period" t="r"/>
    <k n="orbital semimajor axis" t="r"/>
    <k n="orbital semiminor axis" t="r"/>
    <k n="polar circumference" t="r"/>
    <k n="polar diameter" t="r"/>
    <k n="polar radius" t="r"/>
    <k n="ring system inner diameter" t="r"/>
    <k n="ring system inner radius" t="r"/>
    <k n="ring system outer radius" t="r"/>
    <k n="ring system width" t="r"/>
    <k n="Roche limit" t="r"/>
    <k n="rotation period" t="r"/>
    <k n="rotational moment of inertia" t="r"/>
    <k n="shape" t="s"/>
    <k n="solar day" t="r"/>
    <k n="solid angle" t="r"/>
    <k n="sphere of influence radius" t="r"/>
    <k n="stationary orbit radius" t="r"/>
    <k n="stationary orbit speed" t="r"/>
    <k n="surface area" t="r"/>
    <k n="UniqueName" t="s"/>
    <k n="volume" t="r"/>
    <k n="volumetric diameter" t="r"/>
    <k n="volumetric radius" t="r"/>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bsolute magnitude H" t="r"/>
    <k n="age" t="r"/>
    <k n="albedo" t="r"/>
    <k n="alphanumeric name" t="s"/>
    <k n="angular diameter" t="r"/>
    <k n="angular radius" t="r"/>
    <k n="apparent magnitude" t="r"/>
    <k n="argument of periapsis ω" t="r"/>
    <k n="atmospheric composition" t="r"/>
    <k n="atmospheric pressure" t="r"/>
    <k n="atmospheric scale height" t="r"/>
    <k n="authalic diameter" t="r"/>
    <k n="authalic radius" t="r"/>
    <k n="average diameter" t="r"/>
    <k n="average distance from Earth" t="r"/>
    <k n="average heliocentric velocity" t="r"/>
    <k n="average orbit distance" t="r"/>
    <k n="average orbit velocity" t="r"/>
    <k n="average radius" t="r"/>
    <k n="average temperature" t="r"/>
    <k n="compute orbital properties" t="r"/>
    <k n="compute sky properties" t="r"/>
    <k n="current sky map from user location" t="r"/>
    <k n="current solar system configuration" t="r"/>
    <k n="discoverers" t="r"/>
    <k n="discovery year" t="s"/>
    <k n="effective temperature" t="r"/>
    <k n="equatorial circumference" t="r"/>
    <k n="equatorial diameter" t="r"/>
    <k n="equatorial frequency" t="r"/>
    <k n="equatorial radius" t="r"/>
    <k n="equatorial rotational frequency" t="r"/>
    <k n="equatorial velocity" t="r"/>
    <k n="escape velocity" t="r"/>
    <k n="gravitational constant mass product" t="r"/>
    <k n="gravity" t="r"/>
    <k n="Hill radius" t="r"/>
    <k n="known satellites" t="r"/>
    <k n="largest distance from the Sun" t="r"/>
    <k n="longitude of ascending node Ω" t="r"/>
    <k n="longitude of periapsis ϖ" t="r"/>
    <k n="mass" t="r"/>
    <k n="maximum temperature" t="r"/>
    <k n="mean density" t="r"/>
    <k n="mean motion" t="r"/>
    <k n="minimum temperature" t="r"/>
    <k n="name" t="s"/>
    <k n="nearest distance from the Sun" t="r"/>
    <k n="number of moons" t="r"/>
    <k n="object type" t="s"/>
    <k n="oblateness" t="r"/>
    <k n="obliquity" t="r"/>
    <k n="orbit center" t="r"/>
    <k n="orbit circumference" t="r"/>
    <k n="orbital angular momentum" t="r"/>
    <k n="orbital eccentricity" t="r"/>
    <k n="orbital inclination" t="r"/>
    <k n="orbital period" t="r"/>
    <k n="orbital semimajor axis" t="r"/>
    <k n="orbital semiminor axis" t="r"/>
    <k n="polar circumference" t="r"/>
    <k n="polar diameter" t="r"/>
    <k n="polar radius" t="r"/>
    <k n="ring system inner diameter" t="r"/>
    <k n="ring system inner radius" t="r"/>
    <k n="ring system outer radius" t="r"/>
    <k n="ring system width" t="r"/>
    <k n="Roche limit" t="r"/>
    <k n="rotation period" t="r"/>
    <k n="rotational moment of inertia" t="r"/>
    <k n="shape" t="s"/>
    <k n="solar day" t="r"/>
    <k n="solid angle" t="r"/>
    <k n="sphere of influence radius" t="r"/>
    <k n="stationary orbit radius" t="r"/>
    <k n="stationary orbit speed" t="r"/>
    <k n="surface area" t="r"/>
    <k n="UniqueName" t="s"/>
    <k n="volume" t="r"/>
    <k n="volumetric diameter" t="r"/>
    <k n="volumetric radius" t="r"/>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bsolute magnitude H" t="r"/>
    <k n="age" t="r"/>
    <k n="albedo" t="r"/>
    <k n="alphanumeric name" t="s"/>
    <k n="angular diameter" t="r"/>
    <k n="angular radius" t="r"/>
    <k n="apparent magnitude" t="r"/>
    <k n="argument of periapsis ω" t="r"/>
    <k n="atmospheric composition" t="r"/>
    <k n="atmospheric pressure" t="r"/>
    <k n="authalic diameter" t="r"/>
    <k n="authalic radius" t="r"/>
    <k n="average diameter" t="r"/>
    <k n="average distance from Earth" t="r"/>
    <k n="average heliocentric velocity" t="r"/>
    <k n="average orbit distance" t="r"/>
    <k n="average orbit velocity" t="r"/>
    <k n="average radius" t="r"/>
    <k n="average temperature" t="r"/>
    <k n="compute orbital properties" t="r"/>
    <k n="compute sky properties" t="r"/>
    <k n="current sky map from user location" t="r"/>
    <k n="current solar system configuration" t="r"/>
    <k n="discoverers" t="r"/>
    <k n="discovery year" t="s"/>
    <k n="effective temperature" t="r"/>
    <k n="equatorial circumference" t="r"/>
    <k n="equatorial diameter" t="r"/>
    <k n="equatorial frequency" t="r"/>
    <k n="equatorial radius" t="r"/>
    <k n="equatorial rotational frequency" t="r"/>
    <k n="equatorial velocity" t="r"/>
    <k n="escape velocity" t="r"/>
    <k n="gravitational constant mass product" t="r"/>
    <k n="gravity" t="r"/>
    <k n="Hill radius" t="r"/>
    <k n="known satellites" t="r"/>
    <k n="largest distance from the Sun" t="r"/>
    <k n="longitude of ascending node Ω" t="r"/>
    <k n="longitude of periapsis ϖ" t="r"/>
    <k n="mass" t="r"/>
    <k n="maximum temperature" t="r"/>
    <k n="mean density" t="r"/>
    <k n="mean motion" t="r"/>
    <k n="minimum temperature" t="r"/>
    <k n="name" t="s"/>
    <k n="nearest distance from the Sun" t="r"/>
    <k n="number of moons" t="r"/>
    <k n="object type" t="s"/>
    <k n="oblateness" t="r"/>
    <k n="obliquity" t="r"/>
    <k n="orbit center" t="r"/>
    <k n="orbit circumference" t="r"/>
    <k n="orbital angular momentum" t="r"/>
    <k n="orbital eccentricity" t="r"/>
    <k n="orbital inclination" t="r"/>
    <k n="orbital period" t="r"/>
    <k n="orbital semimajor axis" t="r"/>
    <k n="orbital semiminor axis" t="r"/>
    <k n="polar circumference" t="r"/>
    <k n="polar diameter" t="r"/>
    <k n="polar radius" t="r"/>
    <k n="ring system inner diameter" t="r"/>
    <k n="ring system inner radius" t="r"/>
    <k n="ring system outer radius" t="r"/>
    <k n="ring system width" t="r"/>
    <k n="Roche limit" t="r"/>
    <k n="rotation period" t="r"/>
    <k n="rotational moment of inertia" t="r"/>
    <k n="shape" t="s"/>
    <k n="solar day" t="r"/>
    <k n="solid angle" t="r"/>
    <k n="sphere of influence radius" t="r"/>
    <k n="stationary orbit radius" t="r"/>
    <k n="stationary orbit speed" t="r"/>
    <k n="surface area" t="r"/>
    <k n="UniqueName" t="s"/>
    <k n="volume" t="r"/>
    <k n="volumetric diameter" t="r"/>
    <k n="volumetric radius" t="r"/>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bsolute magnitude H" t="r"/>
    <k n="age" t="r"/>
    <k n="albedo" t="r"/>
    <k n="alphanumeric name" t="s"/>
    <k n="alternate names" t="r"/>
    <k n="apparent magnitude" t="r"/>
    <k n="argument of periapsis ω" t="r"/>
    <k n="atmospheric scale height" t="r"/>
    <k n="average diameter" t="r"/>
    <k n="average distance from Earth" t="r"/>
    <k n="average heliocentric velocity" t="r"/>
    <k n="average orbit distance" t="r"/>
    <k n="average orbit velocity" t="r"/>
    <k n="average radius" t="r"/>
    <k n="average temperature" t="r"/>
    <k n="compute orbital properties" t="r"/>
    <k n="compute sky properties" t="r"/>
    <k n="current sky map from user location" t="r"/>
    <k n="current solar system configuration" t="r"/>
    <k n="discoverers" t="r"/>
    <k n="discovery year" t="s"/>
    <k n="Earth minimum orbit intersection distance" t="r"/>
    <k n="effective temperature" t="r"/>
    <k n="equatorial angular velocity" t="r"/>
    <k n="equatorial diameter" t="r"/>
    <k n="equatorial frequency" t="r"/>
    <k n="equatorial radius" t="r"/>
    <k n="escape velocity" t="r"/>
    <k n="gravitational constant mass product" t="r"/>
    <k n="gravity" t="r"/>
    <k n="Hill radius" t="r"/>
    <k n="IAU name" t="s"/>
    <k n="IAU number" t="r"/>
    <k n="known satellites" t="r"/>
    <k n="largest distance from the Sun" t="r"/>
    <k n="longitude of ascending node Ω" t="r"/>
    <k n="longitude of periapsis ϖ" t="r"/>
    <k n="mass" t="r"/>
    <k n="maximum temperature" t="r"/>
    <k n="mean density" t="r"/>
    <k n="mean motion" t="r"/>
    <k n="minimum temperature" t="r"/>
    <k n="name" t="s"/>
    <k n="nearest distance from the Sun" t="r"/>
    <k n="number of moons" t="r"/>
    <k n="object type" t="s"/>
    <k n="oblateness" t="r"/>
    <k n="obliquity" t="r"/>
    <k n="orbit center" t="r"/>
    <k n="orbit circumference" t="r"/>
    <k n="orbital angular momentum" t="r"/>
    <k n="orbital eccentricity" t="r"/>
    <k n="orbital inclination" t="r"/>
    <k n="orbital period" t="r"/>
    <k n="orbital semimajor axis" t="r"/>
    <k n="orbital semiminor axis" t="r"/>
    <k n="polar diameter" t="r"/>
    <k n="polar radius" t="r"/>
    <k n="Roche limit" t="r"/>
    <k n="rotation period" t="r"/>
    <k n="rotational moment of inertia" t="r"/>
    <k n="solar day" t="r"/>
    <k n="sphere of influence radius" t="r"/>
    <k n="stationary orbit radius" t="r"/>
    <k n="stationary orbit speed" t="r"/>
    <k n="surface area" t="r"/>
    <k n="UniqueName" t="s"/>
    <k n="volume" t="r"/>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ViewInfo" t="spb"/>
    <k n="alternate names" t="r"/>
    <k n="anatomical groups" t="r"/>
    <k n="bilateral components" t="r"/>
    <k n="body location" t="r"/>
    <k n="function" t="s"/>
    <k n="members" t="r"/>
    <k n="name" t="s"/>
    <k n="regional location" t="r"/>
    <k n="regional parts" t="r"/>
    <k n="structure type" t="r"/>
    <k n="typical morphology" t="r"/>
    <k n="UMLS concept ID" t="s"/>
    <k n="UniqueName"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calcium" t="r"/>
    <k n="calcium, % daily value" t="r"/>
    <k n="calories from carbohydrates" t="r"/>
    <k n="calories from fat" t="r"/>
    <k n="calories from protein" t="r"/>
    <k n="calories, total" t="r"/>
    <k n="carbohydrates, total" t="r"/>
    <k n="carbohydrates, total, % daily value" t="r"/>
    <k n="cholesterol" t="r"/>
    <k n="cholesterol, % daily value" t="r"/>
    <k n="common serving description" t="s"/>
    <k n="common serving mass" t="r"/>
    <k n="consumed description" t="s"/>
    <k n="fat, total" t="r"/>
    <k n="fat, total, % daily value" t="r"/>
    <k n="fiber, total" t="r"/>
    <k n="fiber, total, % daily value" t="r"/>
    <k n="food type" t="r"/>
    <k n="iron" t="r"/>
    <k n="iron, % daily value" t="r"/>
    <k n="magnesium" t="r"/>
    <k n="magnesium, % daily value" t="r"/>
    <k n="mass consumed" t="r"/>
    <k n="name" t="s"/>
    <k n="nutrition label" t="r"/>
    <k n="protein, total" t="r"/>
    <k n="protein, total, % daily value" t="r"/>
    <k n="related foods" t="r"/>
    <k n="saturated fat, total" t="r"/>
    <k n="saturated fat, total, % daily value" t="r"/>
    <k n="serving count" t="r"/>
    <k n="sodium" t="r"/>
    <k n="sugar, total" t="r"/>
    <k n="trans fat, total" t="r"/>
    <k n="UniqueName" t="s"/>
    <k n="vitamin A" t="r"/>
    <k n="vitamin A, % daily value" t="r"/>
    <k n="vitamin B12" t="r"/>
    <k n="vitamin B12, % daily value" t="r"/>
    <k n="vitamin C" t="r"/>
    <k n="vitamin C, % daily value" t="r"/>
    <k n="vitamin D" t="r"/>
    <k n="vitamin D, % daily value" t="r"/>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calcium" t="r"/>
    <k n="calcium, % daily value" t="r"/>
    <k n="calories from carbohydrates" t="r"/>
    <k n="calories from fat" t="r"/>
    <k n="calories from protein" t="r"/>
    <k n="calories, total" t="r"/>
    <k n="carbohydrates, total" t="r"/>
    <k n="carbohydrates, total, % daily value" t="r"/>
    <k n="cholesterol" t="r"/>
    <k n="cholesterol, % daily value" t="r"/>
    <k n="common serving description" t="s"/>
    <k n="common serving mass" t="r"/>
    <k n="common serving volume" t="r"/>
    <k n="consumed description" t="s"/>
    <k n="fat, total" t="r"/>
    <k n="fat, total, % daily value" t="r"/>
    <k n="fiber, total" t="r"/>
    <k n="fiber, total, % daily value" t="r"/>
    <k n="food type" t="r"/>
    <k n="iron" t="r"/>
    <k n="iron, % daily value" t="r"/>
    <k n="magnesium" t="r"/>
    <k n="magnesium, % daily value" t="r"/>
    <k n="mass consumed" t="r"/>
    <k n="name" t="s"/>
    <k n="nutrition label" t="r"/>
    <k n="protein, total" t="r"/>
    <k n="protein, total, % daily value" t="r"/>
    <k n="related foods" t="r"/>
    <k n="saturated fat, total" t="r"/>
    <k n="saturated fat, total, % daily value" t="r"/>
    <k n="serving count" t="r"/>
    <k n="sodium" t="r"/>
    <k n="sugar, total" t="r"/>
    <k n="trans fat, total" t="r"/>
    <k n="UniqueName" t="s"/>
    <k n="vitamin A" t="r"/>
    <k n="vitamin A, % daily value" t="r"/>
    <k n="vitamin B12" t="r"/>
    <k n="vitamin B12, % daily value" t="r"/>
    <k n="vitamin C" t="r"/>
    <k n="vitamin C, % daily value" t="r"/>
    <k n="vitamin D" t="r"/>
    <k n="vitamin D, % daily value" t="r"/>
    <k n="volume consumed" t="r"/>
    <k n="Wolfram Data Type" t="s"/>
  </s>
  <s t="_sourceattribution">
    <k n="License" t="r"/>
    <k n="Source" t="r"/>
  </s>
  <s t="_imageurl">
    <k n="_Provider" t="spb"/>
    <k n="Address" t="s"/>
    <k n="Attribution" t="r"/>
    <k n="ComputedImage" t="b"/>
    <k n="More Images Address" t="s"/>
    <k n="Text" t="s"/>
  </s>
  <s t="_linkedentitycore">
    <k n="%EntityCulture" t="s"/>
    <k n="%EntityId" t="s"/>
    <k n="%EntityServiceId"/>
    <k n="%IsRefreshable" t="b"/>
    <k n="%ProviderInfo" t="s"/>
    <k n="_Display" t="spb"/>
    <k n="_DisplayString" t="s"/>
    <k n="_Flags" t="spb"/>
    <k n="_Format" t="spb"/>
    <k n="_Icon" t="s"/>
    <k n="_SubLabel" t="spb"/>
    <k n="52 week high"/>
    <k n="52 week low"/>
    <k n="Beta"/>
    <k n="Change"/>
    <k n="Change % (Extended hours)"/>
    <k n="Change (%)"/>
    <k n="Change (Extended hours)"/>
    <k n="Currency" t="s"/>
    <k n="Description" t="s"/>
    <k n="Employees"/>
    <k n="Exchange" t="s"/>
    <k n="Exchange abbreviation" t="s"/>
    <k n="ExchangeID" t="s"/>
    <k n="Headquarters" t="s"/>
    <k n="High"/>
    <k n="Image" t="r"/>
    <k n="Industry" t="s"/>
    <k n="Instrument type" t="s"/>
    <k n="Last trade time"/>
    <k n="LearnMoreOnLink" t="r"/>
    <k n="Low"/>
    <k n="Market cap"/>
    <k n="Name" t="s"/>
    <k n="Official name" t="s"/>
    <k n="Open"/>
    <k n="P/E"/>
    <k n="Previous close"/>
    <k n="Price"/>
    <k n="Price (Extended hours)"/>
    <k n="Shares outstanding"/>
    <k n="Ticker symbol" t="s"/>
    <k n="UniqueName" t="s"/>
    <k n="Volume"/>
    <k n="Volume average"/>
    <k n="Year incorporated"/>
  </s>
  <s t="_linkedentity">
    <k n="%cvi" t="r"/>
  </s>
  <s t="_linkedentitycore">
    <k n="%EntityCulture" t="s"/>
    <k n="%EntityId" t="s"/>
    <k n="%EntityServiceId"/>
    <k n="%IsRefreshable" t="b"/>
    <k n="%ProviderInfo" t="s"/>
    <k n="_Display" t="spb"/>
    <k n="_DisplayString" t="s"/>
    <k n="_Flags" t="spb"/>
    <k n="_Format" t="spb"/>
    <k n="_Icon" t="s"/>
    <k n="_SubLabel" t="spb"/>
    <k n="52 week high"/>
    <k n="52 week low"/>
    <k n="Change"/>
    <k n="Change (%)"/>
    <k n="Currency" t="s"/>
    <k n="From currency" t="s"/>
    <k n="High"/>
    <k n="Instrument type" t="s"/>
    <k n="Last trade time"/>
    <k n="Low"/>
    <k n="Name" t="s"/>
    <k n="Open"/>
    <k n="Previous close"/>
    <k n="Price"/>
    <k n="Ticker symbol" t="s"/>
    <k n="UniqueName" t="s"/>
  </s>
  <s t="_linkedentity2core">
    <k n="_CRID" t="e"/>
    <k n="%EntityCulture" t="s"/>
    <k n="%EntityId" t="s"/>
    <k n="%EntityServiceId" t="i"/>
    <k n="%IsRefreshable" t="b"/>
    <k n="_Attribution" t="spb"/>
    <k n="_Display" t="spb"/>
    <k n="_DisplayString" t="s"/>
    <k n="_Flags" t="spb"/>
    <k n="_Format" t="spb"/>
    <k n="_Icon" t="s"/>
    <k n="_Provider" t="spb"/>
    <k n="_SubLabel" t="spb"/>
    <k n="_ViewInfo" t="spb"/>
    <k n="administrative region" t="r"/>
    <k n="climbing difficulty" t="s"/>
    <k n="continent" t="r"/>
    <k n="country" t="r"/>
    <k n="east-west profile" t="r"/>
    <k n="elevation" t="r"/>
    <k n="elevation map" t="r"/>
    <k n="image" t="r"/>
    <k n="latitude" t="r"/>
    <k n="location map" t="r"/>
    <k n="longitude" t="r"/>
    <k n="name" t="s"/>
    <k n="north-south profile" t="r"/>
    <k n="prominence" t="r"/>
    <k n="typical climbing months" t="r"/>
    <k n="UniqueName" t="s"/>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dministrative region" t="r"/>
    <k n="area" t="r"/>
    <k n="countries" t="r"/>
    <k n="established" t="s"/>
    <k n="image" t="r"/>
    <k n="latitude" t="r"/>
    <k n="local map" t="r"/>
    <k n="location map" t="r"/>
    <k n="longitude" t="r"/>
    <k n="name" t="s"/>
    <k n="type" t="r"/>
    <k n="UniqueName" t="s"/>
    <k n="website" t="s"/>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children" t="r"/>
    <k n="date of birth" t="s"/>
    <k n="date of death" t="r"/>
    <k n="full name" t="s"/>
    <k n="height" t="r"/>
    <k n="image" t="r"/>
    <k n="name" t="s"/>
    <k n="notable film appearances" t="r"/>
    <k n="occupation" t="r"/>
    <k n="parents" t="r"/>
    <k n="place of birth" t="r"/>
    <k n="place of death" t="r"/>
    <k n="spouses" t="r"/>
    <k n="UniqueName" t="s"/>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dministrative region" t="r"/>
    <k n="aggregate household income" t="r"/>
    <k n="area" t="r"/>
    <k n="city population" t="r"/>
    <k n="country/region" t="r"/>
    <k n="elevation" t="r"/>
    <k n="female population" t="r"/>
    <k n="Gini index" t="r"/>
    <k n="households" t="r"/>
    <k n="households with income $0 to $25,000" t="r"/>
    <k n="households with income $100,000 to $200,000" t="r"/>
    <k n="households with income $200,000 and above" t="r"/>
    <k n="households with income $25,000 to $50,000" t="r"/>
    <k n="households with income $50,000 to $100,000" t="r"/>
    <k n="local map" t="r"/>
    <k n="location map" t="r"/>
    <k n="male population" t="r"/>
    <k n="median household income" t="r"/>
    <k n="name" t="s"/>
    <k n="notable people born in city" t="r"/>
    <k n="per capita income" t="r"/>
    <k n="population age 0 to 4" t="r"/>
    <k n="population age 18 to 64" t="r"/>
    <k n="population age 5 to 17" t="r"/>
    <k n="population age 65 and above" t="r"/>
    <k n="population by educational attainment, associate degree" t="r"/>
    <k n="population by educational attainment, bachelor's degree" t="r"/>
    <k n="population by educational attainment, doctorate degree" t="r"/>
    <k n="population by educational attainment, high school diploma" t="r"/>
    <k n="population by educational attainment, master's degree" t="r"/>
    <k n="population by educational attainment, professional school degree" t="r"/>
    <k n="population by educational attainment, some college" t="r"/>
    <k n="population by marital status, divorced" t="r"/>
    <k n="population by marital status, never married" t="r"/>
    <k n="population by marital status, now married" t="r"/>
    <k n="population by marital status, widowed" t="r"/>
    <k n="population by race, American Indian and Alaska native alone" t="r"/>
    <k n="population by race, Asian alone" t="r"/>
    <k n="population by race, black or African American alone" t="r"/>
    <k n="population by race, native Hawaiian and other Pacific Islander alone" t="r"/>
    <k n="population by race, some other race alone" t="r"/>
    <k n="population by race, two or more races" t="r"/>
    <k n="population by race, white alone" t="r"/>
    <k n="population density" t="r"/>
    <k n="population fraction below poverty line" t="r"/>
    <k n="total rate of crime" t="r"/>
    <k n="total rate of property crime" t="r"/>
    <k n="total rate of violent crime" t="r"/>
    <k n="total sales tax rate" t="r"/>
    <k n="UniqueName" t="s"/>
    <k n="weather" t="r"/>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ViewInfo" t="spb"/>
    <k n="children" t="r"/>
    <k n="date of birth" t="s"/>
    <k n="date of death" t="r"/>
    <k n="full name" t="s"/>
    <k n="image" t="r"/>
    <k n="name" t="s"/>
    <k n="occupation" t="r"/>
    <k n="place of birth" t="r"/>
    <k n="place of death" t="r"/>
    <k n="spouses" t="r"/>
    <k n="UniqueName" t="s"/>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children" t="r"/>
    <k n="date of birth" t="s"/>
    <k n="date of death" t="r"/>
    <k n="full name" t="s"/>
    <k n="height" t="r"/>
    <k n="image" t="r"/>
    <k n="name" t="s"/>
    <k n="notable books" t="r"/>
    <k n="notable film appearances" t="r"/>
    <k n="occupation" t="r"/>
    <k n="parents" t="r"/>
    <k n="place of birth" t="r"/>
    <k n="place of death" t="r"/>
    <k n="siblings" t="r"/>
    <k n="spouses" t="r"/>
    <k n="UniqueName" t="s"/>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dministrative region" t="r"/>
    <k n="aggregate household income" t="r"/>
    <k n="area" t="r"/>
    <k n="city population" t="r"/>
    <k n="country/region" t="r"/>
    <k n="elevation" t="r"/>
    <k n="female population" t="r"/>
    <k n="Gini index" t="r"/>
    <k n="households" t="r"/>
    <k n="households with income $0 to $25,000" t="r"/>
    <k n="households with income $100,000 to $200,000" t="r"/>
    <k n="households with income $200,000 and above" t="r"/>
    <k n="households with income $25,000 to $50,000" t="r"/>
    <k n="households with income $50,000 to $100,000" t="r"/>
    <k n="local map" t="r"/>
    <k n="location map" t="r"/>
    <k n="male population" t="r"/>
    <k n="median household income" t="r"/>
    <k n="name" t="s"/>
    <k n="nicknames" t="r"/>
    <k n="notable people born in city" t="r"/>
    <k n="per capita income" t="r"/>
    <k n="population age 0 to 4" t="r"/>
    <k n="population age 18 to 64" t="r"/>
    <k n="population age 5 to 17" t="r"/>
    <k n="population age 65 and above" t="r"/>
    <k n="population by educational attainment, associate degree" t="r"/>
    <k n="population by educational attainment, bachelor's degree" t="r"/>
    <k n="population by educational attainment, doctorate degree" t="r"/>
    <k n="population by educational attainment, high school diploma" t="r"/>
    <k n="population by educational attainment, master's degree" t="r"/>
    <k n="population by educational attainment, professional school degree" t="r"/>
    <k n="population by educational attainment, some college" t="r"/>
    <k n="population by marital status, divorced" t="r"/>
    <k n="population by marital status, never married" t="r"/>
    <k n="population by marital status, now married" t="r"/>
    <k n="population by marital status, widowed" t="r"/>
    <k n="population by race, American Indian and Alaska native alone" t="r"/>
    <k n="population by race, Asian alone" t="r"/>
    <k n="population by race, black or African American alone" t="r"/>
    <k n="population by race, native Hawaiian and other Pacific Islander alone" t="r"/>
    <k n="population by race, some other race alone" t="r"/>
    <k n="population by race, two or more races" t="r"/>
    <k n="population by race, white alone" t="r"/>
    <k n="population density" t="r"/>
    <k n="population fraction below poverty line" t="r"/>
    <k n="total rate of crime" t="r"/>
    <k n="total rate of property crime" t="r"/>
    <k n="total rate of violent crime" t="r"/>
    <k n="total sales tax rate" t="r"/>
    <k n="UniqueName" t="s"/>
    <k n="weather" t="r"/>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ViewInfo" t="spb"/>
    <k n="children" t="r"/>
    <k n="date of birth" t="s"/>
    <k n="date of death" t="r"/>
    <k n="full name" t="s"/>
    <k n="image" t="r"/>
    <k n="name" t="s"/>
    <k n="occupation" t="r"/>
    <k n="parents" t="r"/>
    <k n="place of birth" t="r"/>
    <k n="place of death" t="r"/>
    <k n="siblings" t="r"/>
    <k n="spouses" t="r"/>
    <k n="UniqueName" t="s"/>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25th percentile ACT composite score" t="r"/>
    <k n="25th percentile ACT English score" t="r"/>
    <k n="25th percentile ACT math score" t="r"/>
    <k n="25th percentile SAT math score" t="r"/>
    <k n="25th percentile SAT verbal score" t="r"/>
    <k n="75th percentile ACT composite score" t="r"/>
    <k n="75th percentile ACT English score" t="r"/>
    <k n="75th percentile ACT math score" t="r"/>
    <k n="75th percentile SAT math score" t="r"/>
    <k n="75th percentile SAT verbal score" t="r"/>
    <k n="acceptance rate" t="r"/>
    <k n="all students" t="r"/>
    <k n="average cost for books and supplies" t="r"/>
    <k n="average net price (federal grants/loans)" t="r"/>
    <k n="average net price (grants and scholarships)" t="r"/>
    <k n="bachelor's" t="r"/>
    <k n="doctorate" t="r"/>
    <k n="fees, international undergraduate student" t="r"/>
    <k n="fees, local undergraduate student" t="r"/>
    <k n="full‐time graduate students" t="r"/>
    <k n="full‐time students" t="r"/>
    <k n="full‐time undergraduate students" t="r"/>
    <k n="gender of student body" t="s"/>
    <k n="graduate students" t="r"/>
    <k n="graduation rate" t="r"/>
    <k n="loan default rate" t="r"/>
    <k n="local map" t="r"/>
    <k n="location" t="r"/>
    <k n="location map" t="r"/>
    <k n="master's" t="r"/>
    <k n="median loan payment" t="r"/>
    <k n="median total borrowing" t="r"/>
    <k n="miscellaneous student expenses" t="r"/>
    <k n="name" t="s"/>
    <k n="net price change (federal grants/loans)" t="r"/>
    <k n="net price change (grants and scholarships)" t="r"/>
    <k n="on-campus room and board charges" t="r"/>
    <k n="part‐time students" t="r"/>
    <k n="part‐time undergraduate students" t="r"/>
    <k n="student ACT submission percentage" t="r"/>
    <k n="student SAT submission percentage" t="r"/>
    <k n="student/faculty ratio" t="r"/>
    <k n="tuition, international graduate students" t="r"/>
    <k n="tuition, international undergraduate students" t="r"/>
    <k n="tuition, local graduate students" t="r"/>
    <k n="tuition, local undergraduate students" t="r"/>
    <k n="type" t="s"/>
    <k n="undergraduate application fee" t="r"/>
    <k n="undergraduate students" t="r"/>
    <k n="UniqueName" t="s"/>
    <k n="weather" t="r"/>
    <k n="website" t="s"/>
    <k n="wikipedia summary text" t="s"/>
    <k n="Wolfram Data Type" t="s"/>
    <k n="year founded" t="s"/>
  </s>
  <s t="_linkedentity2core">
    <k n="_CRID" t="e"/>
    <k n="%EntityCulture" t="s"/>
    <k n="%EntityId" t="s"/>
    <k n="%EntityServiceId" t="i"/>
    <k n="%IsRefreshable" t="b"/>
    <k n="_Attribution" t="spb"/>
    <k n="_Display" t="spb"/>
    <k n="_DisplayString" t="s"/>
    <k n="_Flags" t="spb"/>
    <k n="_Format" t="spb"/>
    <k n="_Icon" t="s"/>
    <k n="_Provider" t="spb"/>
    <k n="_SubLabel" t="spb"/>
    <k n="_ViewInfo" t="spb"/>
    <k n="25th percentile ACT composite score" t="r"/>
    <k n="25th percentile ACT English score" t="r"/>
    <k n="25th percentile ACT math score" t="r"/>
    <k n="25th percentile SAT math score" t="r"/>
    <k n="25th percentile SAT verbal score" t="r"/>
    <k n="75th percentile ACT composite score" t="r"/>
    <k n="75th percentile ACT English score" t="r"/>
    <k n="75th percentile ACT math score" t="r"/>
    <k n="75th percentile SAT math score" t="r"/>
    <k n="75th percentile SAT verbal score" t="r"/>
    <k n="acceptance rate" t="r"/>
    <k n="all students" t="r"/>
    <k n="average cost for books and supplies" t="r"/>
    <k n="average net price (federal grants/loans)" t="r"/>
    <k n="average net price (grants and scholarships)" t="r"/>
    <k n="bachelor's" t="r"/>
    <k n="doctorate" t="r"/>
    <k n="fees, international undergraduate student" t="r"/>
    <k n="fees, local undergraduate student" t="r"/>
    <k n="full‐time graduate students" t="r"/>
    <k n="full‐time students" t="r"/>
    <k n="full‐time undergraduate students" t="r"/>
    <k n="gender of student body" t="s"/>
    <k n="graduate students" t="r"/>
    <k n="graduation rate" t="r"/>
    <k n="loan default rate" t="r"/>
    <k n="local map" t="r"/>
    <k n="location" t="r"/>
    <k n="location map" t="r"/>
    <k n="master's" t="r"/>
    <k n="median loan payment" t="r"/>
    <k n="median total borrowing" t="r"/>
    <k n="miscellaneous student expenses" t="r"/>
    <k n="name" t="s"/>
    <k n="net price change (federal grants/loans)" t="r"/>
    <k n="net price change (grants and scholarships)" t="r"/>
    <k n="on-campus room and board charges" t="r"/>
    <k n="part‐time graduate students" t="r"/>
    <k n="part‐time students" t="r"/>
    <k n="part‐time undergraduate students" t="r"/>
    <k n="post‐master's certificate" t="r"/>
    <k n="student ACT submission percentage" t="r"/>
    <k n="student SAT submission percentage" t="r"/>
    <k n="student/faculty ratio" t="r"/>
    <k n="transfer out rate" t="r"/>
    <k n="tuition, international graduate students" t="r"/>
    <k n="tuition, international undergraduate students" t="r"/>
    <k n="tuition, local graduate students" t="r"/>
    <k n="tuition, local undergraduate students" t="r"/>
    <k n="type" t="s"/>
    <k n="undergraduate application fee" t="r"/>
    <k n="undergraduate students" t="r"/>
    <k n="UniqueName" t="s"/>
    <k n="weather" t="r"/>
    <k n="website" t="s"/>
    <k n="wikipedia summary text" t="s"/>
    <k n="Wolfram Data Type" t="s"/>
    <k n="year founded" t="s"/>
  </s>
  <s t="_linkedentity2core">
    <k n="_CRID" t="e"/>
    <k n="%EntityCulture" t="s"/>
    <k n="%EntityId" t="s"/>
    <k n="%EntityServiceId" t="i"/>
    <k n="%IsRefreshable" t="b"/>
    <k n="_Attribution" t="spb"/>
    <k n="_Display" t="spb"/>
    <k n="_DisplayString" t="s"/>
    <k n="_Flags" t="spb"/>
    <k n="_Format" t="spb"/>
    <k n="_Icon" t="s"/>
    <k n="_Provider" t="spb"/>
    <k n="_SubLabel" t="spb"/>
    <k n="_ViewInfo" t="spb"/>
    <k n="25th percentile ACT composite score" t="r"/>
    <k n="25th percentile ACT English score" t="r"/>
    <k n="25th percentile ACT math score" t="r"/>
    <k n="25th percentile SAT math score" t="r"/>
    <k n="25th percentile SAT verbal score" t="r"/>
    <k n="75th percentile ACT composite score" t="r"/>
    <k n="75th percentile ACT English score" t="r"/>
    <k n="75th percentile ACT math score" t="r"/>
    <k n="75th percentile SAT math score" t="r"/>
    <k n="75th percentile SAT verbal score" t="r"/>
    <k n="acceptance rate" t="r"/>
    <k n="all students" t="r"/>
    <k n="associate's" t="r"/>
    <k n="average cost for books and supplies" t="r"/>
    <k n="average net price (federal grants/loans)" t="r"/>
    <k n="average net price (grants and scholarships)" t="r"/>
    <k n="bachelor's" t="r"/>
    <k n="doctorate" t="r"/>
    <k n="fees, international undergraduate student" t="r"/>
    <k n="fees, local undergraduate student" t="r"/>
    <k n="full‐time graduate students" t="r"/>
    <k n="full‐time students" t="r"/>
    <k n="full‐time undergraduate students" t="r"/>
    <k n="gender of student body" t="s"/>
    <k n="graduate students" t="r"/>
    <k n="graduation rate" t="r"/>
    <k n="less than one year" t="r"/>
    <k n="loan default rate" t="r"/>
    <k n="local map" t="r"/>
    <k n="location" t="r"/>
    <k n="location map" t="r"/>
    <k n="master's" t="r"/>
    <k n="median loan payment" t="r"/>
    <k n="median total borrowing" t="r"/>
    <k n="miscellaneous student expenses" t="r"/>
    <k n="name" t="s"/>
    <k n="net price change (federal grants/loans)" t="r"/>
    <k n="net price change (grants and scholarships)" t="r"/>
    <k n="on-campus room and board charges" t="r"/>
    <k n="one to two years" t="r"/>
    <k n="part‐time graduate students" t="r"/>
    <k n="part‐time students" t="r"/>
    <k n="part‐time undergraduate students" t="r"/>
    <k n="postbaccalaureate certificate" t="r"/>
    <k n="post‐master's certificate" t="r"/>
    <k n="student ACT submission percentage" t="r"/>
    <k n="student SAT submission percentage" t="r"/>
    <k n="student/faculty ratio" t="r"/>
    <k n="transfer out rate" t="r"/>
    <k n="tuition, international graduate students" t="r"/>
    <k n="tuition, international undergraduate students" t="r"/>
    <k n="tuition, local graduate students" t="r"/>
    <k n="tuition, local undergraduate students" t="r"/>
    <k n="type" t="s"/>
    <k n="undergraduate application fee" t="r"/>
    <k n="undergraduate students" t="r"/>
    <k n="UniqueName" t="s"/>
    <k n="weather" t="r"/>
    <k n="website" t="s"/>
    <k n="wikipedia summary text" t="s"/>
    <k n="Wolfram Data Type" t="s"/>
    <k n="year founded" t="s"/>
  </s>
  <s t="_linkedentity2core">
    <k n="_CRID" t="e"/>
    <k n="%EntityCulture" t="s"/>
    <k n="%EntityId" t="s"/>
    <k n="%EntityServiceId" t="i"/>
    <k n="%IsRefreshable" t="b"/>
    <k n="_Attribution" t="spb"/>
    <k n="_Display" t="spb"/>
    <k n="_DisplayString" t="s"/>
    <k n="_Flags" t="spb"/>
    <k n="_Format" t="spb"/>
    <k n="_Icon" t="s"/>
    <k n="_Provider" t="spb"/>
    <k n="_SubLabel" t="spb"/>
    <k n="_ViewInfo" t="spb"/>
    <k n="25th percentile ACT composite score" t="r"/>
    <k n="25th percentile ACT English score" t="r"/>
    <k n="25th percentile ACT math score" t="r"/>
    <k n="25th percentile SAT math score" t="r"/>
    <k n="25th percentile SAT verbal score" t="r"/>
    <k n="75th percentile ACT composite score" t="r"/>
    <k n="75th percentile ACT English score" t="r"/>
    <k n="75th percentile ACT math score" t="r"/>
    <k n="75th percentile SAT math score" t="r"/>
    <k n="75th percentile SAT verbal score" t="r"/>
    <k n="acceptance rate" t="r"/>
    <k n="all students" t="r"/>
    <k n="average cost for books and supplies" t="r"/>
    <k n="average net price (federal grants/loans)" t="r"/>
    <k n="average net price (grants and scholarships)" t="r"/>
    <k n="bachelor's" t="r"/>
    <k n="doctorate" t="r"/>
    <k n="fees, international undergraduate student" t="r"/>
    <k n="fees, local undergraduate student" t="r"/>
    <k n="full‐time graduate students" t="r"/>
    <k n="full‐time students" t="r"/>
    <k n="full‐time undergraduate students" t="r"/>
    <k n="gender of student body" t="s"/>
    <k n="graduate students" t="r"/>
    <k n="graduation rate" t="r"/>
    <k n="loan default rate" t="r"/>
    <k n="local map" t="r"/>
    <k n="location" t="r"/>
    <k n="location map" t="r"/>
    <k n="master's" t="r"/>
    <k n="median loan payment" t="r"/>
    <k n="median total borrowing" t="r"/>
    <k n="miscellaneous student expenses" t="r"/>
    <k n="name" t="s"/>
    <k n="net price change (federal grants/loans)" t="r"/>
    <k n="net price change (grants and scholarships)" t="r"/>
    <k n="on-campus room and board charges" t="r"/>
    <k n="part‐time graduate students" t="r"/>
    <k n="part‐time students" t="r"/>
    <k n="part‐time undergraduate students" t="r"/>
    <k n="postbaccalaureate certificate" t="r"/>
    <k n="post‐master's certificate" t="r"/>
    <k n="student ACT submission percentage" t="r"/>
    <k n="student SAT submission percentage" t="r"/>
    <k n="student/faculty ratio" t="r"/>
    <k n="tuition, international graduate students" t="r"/>
    <k n="tuition, international undergraduate students" t="r"/>
    <k n="tuition, local graduate students" t="r"/>
    <k n="tuition, local undergraduate students" t="r"/>
    <k n="type" t="s"/>
    <k n="undergraduate application fee" t="r"/>
    <k n="undergraduate students" t="r"/>
    <k n="UniqueName" t="s"/>
    <k n="weather" t="r"/>
    <k n="website" t="s"/>
    <k n="wikipedia summary text" t="s"/>
    <k n="Wolfram Data Type" t="s"/>
    <k n="year founded" t="s"/>
  </s>
  <s t="_linkedentity2core">
    <k n="_CRID" t="e"/>
    <k n="%EntityCulture" t="s"/>
    <k n="%EntityId" t="s"/>
    <k n="%EntityServiceId" t="i"/>
    <k n="%IsRefreshable" t="b"/>
    <k n="_Attribution" t="spb"/>
    <k n="_Display" t="spb"/>
    <k n="_DisplayString" t="s"/>
    <k n="_Flags" t="spb"/>
    <k n="_Format" t="spb"/>
    <k n="_Icon" t="s"/>
    <k n="_Provider" t="spb"/>
    <k n="_SubLabel" t="spb"/>
    <k n="_ViewInfo" t="spb"/>
    <k n="25th percentile ACT composite score" t="r"/>
    <k n="25th percentile ACT English score" t="r"/>
    <k n="25th percentile ACT math score" t="r"/>
    <k n="25th percentile SAT math score" t="r"/>
    <k n="25th percentile SAT verbal score" t="r"/>
    <k n="75th percentile ACT composite score" t="r"/>
    <k n="75th percentile ACT English score" t="r"/>
    <k n="75th percentile ACT math score" t="r"/>
    <k n="75th percentile SAT math score" t="r"/>
    <k n="75th percentile SAT verbal score" t="r"/>
    <k n="acceptance rate" t="r"/>
    <k n="all students" t="r"/>
    <k n="associate's" t="r"/>
    <k n="average cost for books and supplies" t="r"/>
    <k n="average net price (federal grants/loans)" t="r"/>
    <k n="average net price (grants and scholarships)" t="r"/>
    <k n="bachelor's" t="r"/>
    <k n="doctorate" t="r"/>
    <k n="fees, international undergraduate student" t="r"/>
    <k n="fees, local undergraduate student" t="r"/>
    <k n="full‐time graduate students" t="r"/>
    <k n="full‐time students" t="r"/>
    <k n="full‐time undergraduate students" t="r"/>
    <k n="gender of student body" t="s"/>
    <k n="graduate students" t="r"/>
    <k n="graduation rate" t="r"/>
    <k n="loan default rate" t="r"/>
    <k n="local map" t="r"/>
    <k n="location" t="r"/>
    <k n="location map" t="r"/>
    <k n="master's" t="r"/>
    <k n="median loan payment" t="r"/>
    <k n="median total borrowing" t="r"/>
    <k n="miscellaneous student expenses" t="r"/>
    <k n="name" t="s"/>
    <k n="net price change (federal grants/loans)" t="r"/>
    <k n="net price change (grants and scholarships)" t="r"/>
    <k n="on-campus room and board charges" t="r"/>
    <k n="one to two years" t="r"/>
    <k n="part‐time graduate students" t="r"/>
    <k n="part‐time students" t="r"/>
    <k n="part‐time undergraduate students" t="r"/>
    <k n="postbaccalaureate certificate" t="r"/>
    <k n="post‐master's certificate" t="r"/>
    <k n="student ACT submission percentage" t="r"/>
    <k n="student SAT submission percentage" t="r"/>
    <k n="student/faculty ratio" t="r"/>
    <k n="transfer out rate" t="r"/>
    <k n="tuition, international graduate students" t="r"/>
    <k n="tuition, international undergraduate students" t="r"/>
    <k n="tuition, local graduate students" t="r"/>
    <k n="tuition, local undergraduate students" t="r"/>
    <k n="type" t="s"/>
    <k n="undergraduate application fee" t="r"/>
    <k n="undergraduate students" t="r"/>
    <k n="UniqueName" t="s"/>
    <k n="weather" t="r"/>
    <k n="website" t="s"/>
    <k n="wikipedia summary text" t="s"/>
    <k n="Wolfram Data Type" t="s"/>
    <k n="year founded" t="s"/>
  </s>
  <s t="_linkedentity2core">
    <k n="_CRID" t="e"/>
    <k n="%EntityCulture" t="s"/>
    <k n="%EntityId" t="s"/>
    <k n="%EntityServiceId" t="i"/>
    <k n="%IsRefreshable" t="b"/>
    <k n="_Attribution" t="spb"/>
    <k n="_Display" t="spb"/>
    <k n="_DisplayString" t="s"/>
    <k n="_Flags" t="spb"/>
    <k n="_Format" t="spb"/>
    <k n="_Icon" t="s"/>
    <k n="_Provider" t="spb"/>
    <k n="_SubLabel" t="spb"/>
    <k n="_ViewInfo" t="spb"/>
    <k n="annual global prevalence by age" t="r"/>
    <k n="annual global prevalence map" t="r"/>
    <k n="associated genes" t="r"/>
    <k n="average diastolic blood pressure" t="r"/>
    <k n="average patient age" t="r"/>
    <k n="average patient BMI" t="r"/>
    <k n="average patient height" t="r"/>
    <k n="average patient weight" t="r"/>
    <k n="average systolic blood pressure" t="r"/>
    <k n="average temperature" t="r"/>
    <k n="causes" t="r"/>
    <k n="characteristics of patients" t="r"/>
    <k n="common symptoms" t="r"/>
    <k n="ICD‐10 code" t="r"/>
    <k n="ICD‐9 code" t="r"/>
    <k n="name" t="s"/>
    <k n="prevalence" t="r"/>
    <k n="prevalence rate" t="r"/>
    <k n="prevention" t="r"/>
    <k n="risks" t="r"/>
    <k n="treatment" t="r"/>
    <k n="UniqueName"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class" t="r"/>
    <k n="common name" t="s"/>
    <k n="family" t="r"/>
    <k n="genus" t="r"/>
    <k n="image" t="r"/>
    <k n="kingdom" t="r"/>
    <k n="maximum recorded lifespan" t="r"/>
    <k n="name" t="s"/>
    <k n="order" t="r"/>
    <k n="parent taxon" t="r"/>
    <k n="phylum" t="r"/>
    <k n="reference" t="s"/>
    <k n="scientific name" t="s"/>
    <k n="species" t="r"/>
    <k n="taxonomic level" t="s"/>
    <k n="taxonomic network" t="r"/>
    <k n="taxonomic sequence" t="r"/>
    <k n="UniqueName" t="s"/>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lternate common names" t="r"/>
    <k n="class" t="r"/>
    <k n="common name" t="s"/>
    <k n="family" t="r"/>
    <k n="genus" t="r"/>
    <k n="image" t="r"/>
    <k n="kingdom" t="r"/>
    <k n="maximum recorded lifespan" t="r"/>
    <k n="name" t="s"/>
    <k n="order" t="r"/>
    <k n="parent taxon" t="r"/>
    <k n="phylum" t="r"/>
    <k n="reference" t="s"/>
    <k n="scientific name" t="s"/>
    <k n="species" t="r"/>
    <k n="taxonomic level" t="s"/>
    <k n="taxonomic network" t="r"/>
    <k n="taxonomic sequence" t="r"/>
    <k n="UniqueName" t="s"/>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ViewInfo" t="spb"/>
    <k n="class" t="r"/>
    <k n="common name" t="s"/>
    <k n="family" t="r"/>
    <k n="genus" t="r"/>
    <k n="image" t="r"/>
    <k n="kingdom" t="r"/>
    <k n="name" t="s"/>
    <k n="order" t="r"/>
    <k n="parent taxon" t="r"/>
    <k n="phylum" t="r"/>
    <k n="reference" t="s"/>
    <k n="scientific name" t="s"/>
    <k n="species" t="r"/>
    <k n="taxonomic network" t="r"/>
    <k n="taxonomic sequence" t="r"/>
    <k n="UniqueName" t="s"/>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lternate scientific names" t="r"/>
    <k n="class" t="r"/>
    <k n="common name" t="s"/>
    <k n="family" t="r"/>
    <k n="genus" t="r"/>
    <k n="image" t="r"/>
    <k n="kingdom" t="r"/>
    <k n="maximum recorded lifespan" t="r"/>
    <k n="name" t="s"/>
    <k n="order" t="r"/>
    <k n="parent taxon" t="r"/>
    <k n="phylum" t="r"/>
    <k n="reference" t="s"/>
    <k n="scientific name" t="s"/>
    <k n="species" t="r"/>
    <k n="taxonomic level" t="s"/>
    <k n="taxonomic network" t="r"/>
    <k n="taxonomic sequence" t="r"/>
    <k n="UniqueName" t="s"/>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administrative region" t="r"/>
    <k n="aggregate household income" t="r"/>
    <k n="area" t="r"/>
    <k n="city population" t="r"/>
    <k n="country/region" t="r"/>
    <k n="elevation" t="r"/>
    <k n="female population" t="r"/>
    <k n="Gini index" t="r"/>
    <k n="households" t="r"/>
    <k n="households with income $0 to $25,000" t="r"/>
    <k n="households with income $100,000 to $200,000" t="r"/>
    <k n="households with income $200,000 and above" t="r"/>
    <k n="households with income $25,000 to $50,000" t="r"/>
    <k n="households with income $50,000 to $100,000" t="r"/>
    <k n="local map" t="r"/>
    <k n="location map" t="r"/>
    <k n="male population" t="r"/>
    <k n="median household income" t="r"/>
    <k n="name" t="s"/>
    <k n="notable people born in city" t="r"/>
    <k n="per capita income" t="r"/>
    <k n="population age 0 to 4" t="r"/>
    <k n="population age 18 to 64" t="r"/>
    <k n="population age 5 to 17" t="r"/>
    <k n="population age 65 and above" t="r"/>
    <k n="population by educational attainment, associate degree" t="r"/>
    <k n="population by educational attainment, bachelor's degree" t="r"/>
    <k n="population by educational attainment, doctorate degree" t="r"/>
    <k n="population by educational attainment, high school diploma" t="r"/>
    <k n="population by educational attainment, master's degree" t="r"/>
    <k n="population by educational attainment, professional school degree" t="r"/>
    <k n="population by educational attainment, some college" t="r"/>
    <k n="population by marital status, divorced" t="r"/>
    <k n="population by marital status, never married" t="r"/>
    <k n="population by marital status, now married" t="r"/>
    <k n="population by marital status, widowed" t="r"/>
    <k n="population by race, American Indian and Alaska native alone" t="r"/>
    <k n="population by race, Asian alone" t="r"/>
    <k n="population by race, black or African American alone" t="r"/>
    <k n="population by race, native Hawaiian and other Pacific Islander alone" t="r"/>
    <k n="population by race, some other race alone" t="r"/>
    <k n="population by race, two or more races" t="r"/>
    <k n="population by race, white alone" t="r"/>
    <k n="population density" t="r"/>
    <k n="population fraction below poverty line" t="r"/>
    <k n="total sales tax rate" t="r"/>
    <k n="unemployment rate" t="r"/>
    <k n="UniqueName" t="s"/>
    <k n="weather" t="r"/>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history" t="r"/>
    <k n="name" t="s"/>
    <k n="UniqueName" t="s"/>
    <k n="Wolfram Data Type" t="s"/>
  </s>
  <s t="_entity">
    <k n="_Display" t="spb"/>
    <k n="_DisplayString" t="s"/>
    <k n="_Format" t="spb"/>
    <k n="_SubLabel" t="spb"/>
    <k n="day" t="s"/>
    <k n="maximum temperature" t="r"/>
    <k n="mean maximum temperature" t="r"/>
    <k n="mean minimum temperature" t="r"/>
    <k n="mean precipitation" t="r"/>
    <k n="mean temperature" t="r"/>
    <k n="mean wind speed" t="r"/>
    <k n="minimum temperature" t="r"/>
    <k n="Name" t="s"/>
  </s>
  <s t="_entity">
    <k n="_Display" t="spb"/>
    <k n="_DisplayString" t="s"/>
    <k n="_Format" t="spb"/>
    <k n="_SubLabel" t="spb"/>
    <k n="maximum temperature" t="r"/>
    <k n="mean maximum temperature" t="r"/>
    <k n="mean minimum temperature" t="r"/>
    <k n="mean precipitation" t="r"/>
    <k n="mean temperature" t="r"/>
    <k n="mean wind speed" t="r"/>
    <k n="minimum temperature" t="r"/>
    <k n="month" t="s"/>
    <k n="Name" t="s"/>
  </s>
  <s t="_entity">
    <k n="_Display" t="spb"/>
    <k n="_DisplayString" t="s"/>
    <k n="_Format" t="spb"/>
    <k n="_SubLabel" t="spb"/>
    <k n="maximum temperature" t="r"/>
    <k n="mean maximum temperature" t="r"/>
    <k n="mean minimum temperature" t="r"/>
    <k n="mean precipitation" t="r"/>
    <k n="mean temperature" t="r"/>
    <k n="mean wind speed" t="r"/>
    <k n="minimum temperature" t="r"/>
    <k n="Name" t="s"/>
    <k n="week" t="s"/>
  </s>
  <s t="_linkedentity2core">
    <k n="_CRID" t="e"/>
    <k n="%EntityCulture" t="s"/>
    <k n="%EntityId" t="s"/>
    <k n="%EntityServiceId" t="i"/>
    <k n="%IsRefreshable" t="b"/>
    <k n="_Attribution" t="spb"/>
    <k n="_Display" t="spb"/>
    <k n="_DisplayString" t="s"/>
    <k n="_Flags" t="spb"/>
    <k n="_Format" t="spb"/>
    <k n="_Icon" t="s"/>
    <k n="_Provider" t="spb"/>
    <k n="daily" t="r"/>
    <k n="monthly" t="r"/>
    <k n="name" t="s"/>
    <k n="UniqueName" t="s"/>
    <k n="weekly" t="r"/>
    <k n="Wolfram Data Type" t="s"/>
  </s>
  <s t="_linkedentity2core">
    <k n="_CRID" t="e"/>
    <k n="%EntityCulture" t="s"/>
    <k n="%EntityId" t="s"/>
    <k n="%EntityServiceId" t="i"/>
    <k n="%IsRefreshable" t="b"/>
    <k n="_Attribution" t="spb"/>
    <k n="_Display" t="spb"/>
    <k n="_DisplayString" t="s"/>
    <k n="_Flags" t="spb"/>
    <k n="_Format" t="spb"/>
    <k n="_Icon" t="s"/>
    <k n="_Provider" t="spb"/>
    <k n="_ViewInfo" t="spb"/>
    <k n="author" t="r"/>
    <k n="first publication date" t="s"/>
    <k n="image" t="r"/>
    <k n="title" t="s"/>
    <k n="UniqueName" t="s"/>
    <k n="wikipedia summary text" t="s"/>
    <k n="Wolfram Data Type" t="s"/>
  </s>
  <s t="_linkedentity2core">
    <k n="_CRID" t="e"/>
    <k n="%EntityCulture" t="s"/>
    <k n="%EntityId" t="s"/>
    <k n="%EntityServiceId" t="i"/>
    <k n="%IsRefreshable" t="b"/>
    <k n="_Attribution" t="spb"/>
    <k n="_Display" t="spb"/>
    <k n="_DisplayString" t="s"/>
    <k n="_Flags" t="spb"/>
    <k n="_Format" t="spb"/>
    <k n="_Icon" t="s"/>
    <k n="_Provider" t="spb"/>
    <k n="_SubLabel" t="spb"/>
    <k n="_ViewInfo" t="spb"/>
    <k n="children" t="r"/>
    <k n="date of birth" t="s"/>
    <k n="date of death" t="s"/>
    <k n="full name" t="s"/>
    <k n="height" t="r"/>
    <k n="image" t="r"/>
    <k n="name" t="s"/>
    <k n="notable books" t="r"/>
    <k n="notable film writing credits" t="r"/>
    <k n="occupation" t="r"/>
    <k n="parents" t="r"/>
    <k n="place of birth" t="r"/>
    <k n="place of death" t="r"/>
    <k n="siblings" t="r"/>
    <k n="spouses" t="r"/>
    <k n="UniqueName" t="s"/>
    <k n="wikipedia summary text" t="s"/>
    <k n="Wolfram Data Type" t="s"/>
  </s>
</rvStructures>
</file>

<file path=xl/richData/rdsupportingpropertybag.xml><?xml version="1.0" encoding="utf-8"?>
<supportingPropertyBags xmlns="http://schemas.microsoft.com/office/spreadsheetml/2017/richdata2">
  <spbArrays count="198">
    <a count="26">
      <v t="s">%EntityServiceId</v>
      <v t="s">%IsRefreshable</v>
      <v t="s">%EntityCulture</v>
      <v t="s">%EntityId</v>
      <v t="s">_Icon</v>
      <v t="s">_Provider</v>
      <v t="s">_Attribution</v>
      <v t="s">_Display</v>
      <v t="s">Name</v>
      <v t="s">_Format</v>
      <v t="s">Admin Division 1 (State/province/other)</v>
      <v t="s">Country/region</v>
      <v t="s">Leader(s)</v>
      <v t="s">_SubLabel</v>
      <v t="s">Population</v>
      <v t="s">Area</v>
      <v t="s">Latitude</v>
      <v t="s">Longitude</v>
      <v t="s">Time zone(s)</v>
      <v t="s">_Flags</v>
      <v t="s">VDPID/VSID</v>
      <v t="s">UniqueName</v>
      <v t="s">_DisplayString</v>
      <v t="s">LearnMoreOnLink</v>
      <v t="s">Image</v>
      <v t="s">Description</v>
    </a>
    <a count="27">
      <v t="s">%EntityServiceId</v>
      <v t="s">%IsRefreshable</v>
      <v t="s">%EntityCulture</v>
      <v t="s">%EntityId</v>
      <v t="s">_Icon</v>
      <v t="s">_Provider</v>
      <v t="s">_Attribution</v>
      <v t="s">_Display</v>
      <v t="s">Name</v>
      <v t="s">_Format</v>
      <v t="s">Admin Division 2 (County/district/other)</v>
      <v t="s">Admin Division 1 (State/province/other)</v>
      <v t="s">Country/region</v>
      <v t="s">Leader(s)</v>
      <v t="s">_SubLabel</v>
      <v t="s">Population</v>
      <v t="s">Area</v>
      <v t="s">Latitude</v>
      <v t="s">Longitude</v>
      <v t="s">Time zone(s)</v>
      <v t="s">_Flags</v>
      <v t="s">VDPID/VSID</v>
      <v t="s">UniqueName</v>
      <v t="s">_DisplayString</v>
      <v t="s">LearnMoreOnLink</v>
      <v t="s">Image</v>
      <v t="s">Description</v>
    </a>
    <a count="33">
      <v t="s">_ViewInfo</v>
      <v t="s">%EntityServiceId</v>
      <v t="s">%IsRefreshable</v>
      <v t="s">%EntityCulture</v>
      <v t="s">%EntityId</v>
      <v t="s">_Icon</v>
      <v t="s">_Provider</v>
      <v t="s">director</v>
      <v t="s">producer</v>
      <v t="s">_Attribution</v>
      <v t="s">release date</v>
      <v t="s">_SubLabel</v>
      <v t="s">runtime</v>
      <v t="s">writer</v>
      <v t="s">genre</v>
      <v t="s">rating advisory</v>
      <v t="s">rating</v>
      <v t="s">production budget</v>
      <v t="s">language</v>
      <v t="s">company</v>
      <v t="s">wikipedia summary text</v>
      <v t="s">image</v>
      <v t="s">_Format</v>
      <v t="s">worldwide box office total receipts</v>
      <v t="s">US box office total receipts</v>
      <v t="s">international box office total receipts</v>
      <v t="s">cast and roles</v>
      <v t="s">_Display</v>
      <v t="s">title</v>
      <v t="s">_Flags</v>
      <v t="s">UniqueName</v>
      <v t="s">_DisplayString</v>
      <v t="s">Wolfram Data Type</v>
    </a>
    <a count="1">
      <v t="s">title</v>
    </a>
    <a count="12">
      <v t="s">director</v>
      <v t="s">producer</v>
      <v t="s">release date</v>
      <v t="s">runtime</v>
      <v t="s">writer</v>
      <v t="s">genre</v>
      <v t="s">rating advisory</v>
      <v t="s">rating</v>
      <v t="s">production budget</v>
      <v t="s">language</v>
      <v t="s">company</v>
      <v t="s">wikipedia summary text</v>
    </a>
    <a count="1">
      <v t="s">image</v>
    </a>
    <a count="3">
      <v t="s">worldwide box office total receipts</v>
      <v t="s">US box office total receipts</v>
      <v t="s">international box office total receipts</v>
    </a>
    <a count="1">
      <v t="s">cast and roles</v>
    </a>
    <a count="5">
      <v t="spb">70</v>
      <v t="spb">71</v>
      <v t="spb">72</v>
      <v t="spb">73</v>
      <v t="spb">74</v>
    </a>
    <a count="6">
      <v t="s">_Display</v>
      <v t="s">Name</v>
      <v t="s">_Format</v>
      <v t="s">_DisplayString</v>
      <v t="s">cast</v>
      <v t="s">roles</v>
    </a>
    <a count="32">
      <v t="s">_ViewInfo</v>
      <v t="s">%EntityServiceId</v>
      <v t="s">%IsRefreshable</v>
      <v t="s">%EntityCulture</v>
      <v t="s">%EntityId</v>
      <v t="s">_Icon</v>
      <v t="s">_Provider</v>
      <v t="s">_Attribution</v>
      <v t="s">full name</v>
      <v t="s">date of birth</v>
      <v t="s">place of birth</v>
      <v t="s">occupation</v>
      <v t="s">wikipedia summary text</v>
      <v t="s">image</v>
      <v t="s">_Format</v>
      <v t="s">_SubLabel</v>
      <v t="s">height</v>
      <v t="s">parents</v>
      <v t="s">siblings</v>
      <v t="s">spouses</v>
      <v t="s">children</v>
      <v t="s">notable film appearances</v>
      <v t="s">notable film direction credits</v>
      <v t="s">notable film production credits</v>
      <v t="s">notable film writing credits</v>
      <v t="s">net worth</v>
      <v t="s">_Display</v>
      <v t="s">name</v>
      <v t="s">_Flags</v>
      <v t="s">UniqueName</v>
      <v t="s">_DisplayString</v>
      <v t="s">Wolfram Data Type</v>
    </a>
    <a count="1">
      <v t="s">name</v>
    </a>
    <a count="7">
      <v t="s">full name</v>
      <v t="s">date of birth</v>
      <v t="s">place of birth</v>
      <v t="s">date of death</v>
      <v t="s">place of death</v>
      <v t="s">occupation</v>
      <v t="s">wikipedia summary text</v>
    </a>
    <a count="2">
      <v t="s">height</v>
      <v t="s">weight</v>
    </a>
    <a count="4">
      <v t="s">parents</v>
      <v t="s">siblings</v>
      <v t="s">spouses</v>
      <v t="s">children</v>
    </a>
    <a count="8">
      <v t="s">space missions</v>
      <v t="s">astronomical discoveries</v>
      <v t="s">notable books</v>
      <v t="s">notable artworks</v>
      <v t="s">notable film appearances</v>
      <v t="s">notable film direction credits</v>
      <v t="s">notable film production credits</v>
      <v t="s">notable film writing credits</v>
    </a>
    <a count="1">
      <v t="s">net worth</v>
    </a>
    <a count="7">
      <v t="spb">85</v>
      <v t="spb">86</v>
      <v t="spb">72</v>
      <v t="spb">87</v>
      <v t="spb">88</v>
      <v t="spb">89</v>
      <v t="spb">90</v>
    </a>
    <a count="34">
      <v t="s">_ViewInfo</v>
      <v t="s">%EntityServiceId</v>
      <v t="s">%IsRefreshable</v>
      <v t="s">%EntityCulture</v>
      <v t="s">%EntityId</v>
      <v t="s">_Icon</v>
      <v t="s">_Provider</v>
      <v t="s">director</v>
      <v t="s">producer</v>
      <v t="s">_Attribution</v>
      <v t="s">release date</v>
      <v t="s">_SubLabel</v>
      <v t="s">runtime</v>
      <v t="s">writer</v>
      <v t="s">genre</v>
      <v t="s">rating advisory</v>
      <v t="s">rating</v>
      <v t="s">production budget</v>
      <v t="s">language</v>
      <v t="s">company</v>
      <v t="s">wikipedia summary text</v>
      <v t="s">image</v>
      <v t="s">_Format</v>
      <v t="s">worldwide box office total receipts</v>
      <v t="s">US box office total receipts</v>
      <v t="s">international box office total receipts</v>
      <v t="s">cast and roles</v>
      <v t="s">_Display</v>
      <v t="s">title</v>
      <v t="s">_Flags</v>
      <v t="s">UniqueName</v>
      <v t="s">_DisplayString</v>
      <v t="s">%DisambiguationText</v>
      <v t="s">Wolfram Data Type</v>
    </a>
    <a count="32">
      <v t="s">_ViewInfo</v>
      <v t="s">%EntityServiceId</v>
      <v t="s">%IsRefreshable</v>
      <v t="s">%EntityCulture</v>
      <v t="s">%EntityId</v>
      <v t="s">_Icon</v>
      <v t="s">_Provider</v>
      <v t="s">director</v>
      <v t="s">producer</v>
      <v t="s">_Attribution</v>
      <v t="s">release date</v>
      <v t="s">_SubLabel</v>
      <v t="s">runtime</v>
      <v t="s">writer</v>
      <v t="s">genre</v>
      <v t="s">rating</v>
      <v t="s">production budget</v>
      <v t="s">language</v>
      <v t="s">company</v>
      <v t="s">wikipedia summary text</v>
      <v t="s">image</v>
      <v t="s">_Format</v>
      <v t="s">worldwide box office total receipts</v>
      <v t="s">US box office total receipts</v>
      <v t="s">international box office total receipts</v>
      <v t="s">cast and roles</v>
      <v t="s">_Display</v>
      <v t="s">title</v>
      <v t="s">_Flags</v>
      <v t="s">UniqueName</v>
      <v t="s">_DisplayString</v>
      <v t="s">Wolfram Data Type</v>
    </a>
    <a count="69">
      <v t="s">_ViewInfo</v>
      <v t="s">%EntityServiceId</v>
      <v t="s">%IsRefreshable</v>
      <v t="s">%EntityCulture</v>
      <v t="s">%EntityId</v>
      <v t="s">_Icon</v>
      <v t="s">_Provider</v>
      <v t="s">_Attribution</v>
      <v t="s">administrative region</v>
      <v t="s">country/region</v>
      <v t="s">_SubLabel</v>
      <v t="s">elevation</v>
      <v t="s">area</v>
      <v t="s">population density</v>
      <v t="s">wikipedia summary text</v>
      <v t="s">nicknames</v>
      <v t="s">city population</v>
      <v t="s">population age 0 to 4</v>
      <v t="s">population age 5 to 17</v>
      <v t="s">population age 18 to 64</v>
      <v t="s">population age 65 and above</v>
      <v t="s">male population</v>
      <v t="s">female population</v>
      <v t="s">population by race, white alone</v>
      <v t="s">population by race, black or African American alone</v>
      <v t="s">population by race, American Indian and Alaska native alone</v>
      <v t="s">population by race, Asian alone</v>
      <v t="s">population by race, native Hawaiian and other Pacific Islander alone</v>
      <v t="s">population by race, some other race alone</v>
      <v t="s">population by race, two or more races</v>
      <v t="s">households</v>
      <v t="s">unemployment rate</v>
      <v t="s">population fraction below poverty line</v>
      <v t="s">total sales tax rate</v>
      <v t="s">median household income</v>
      <v t="s">per capita income</v>
      <v t="s">aggregate household income</v>
      <v t="s">Gini index</v>
      <v t="s">households with income $0 to $25,000</v>
      <v t="s">households with income $25,000 to $50,000</v>
      <v t="s">households with income $50,000 to $100,000</v>
      <v t="s">households with income $100,000 to $200,000</v>
      <v t="s">households with income $200,000 and above</v>
      <v t="s">total rate of crime</v>
      <v t="s">total rate of property crime</v>
      <v t="s">total rate of violent crime</v>
      <v t="s">population by educational attainment, high school diploma</v>
      <v t="s">population by educational attainment, some college</v>
      <v t="s">population by educational attainment, associate degree</v>
      <v t="s">population by educational attainment, bachelor's degree</v>
      <v t="s">population by educational attainment, master's degree</v>
      <v t="s">population by educational attainment, doctorate degree</v>
      <v t="s">population by educational attainment, professional school degree</v>
      <v t="s">population by marital status, never married</v>
      <v t="s">population by marital status, now married</v>
      <v t="s">population by marital status, widowed</v>
      <v t="s">population by marital status, divorced</v>
      <v t="s">notable people born in city</v>
      <v t="s">weather</v>
      <v t="s">location map</v>
      <v t="s">local map</v>
      <v t="s">_Format</v>
      <v t="s">_Display</v>
      <v t="s">name</v>
      <v t="s">_Flags</v>
      <v t="s">UniqueName</v>
      <v t="s">_DisplayString</v>
      <v t="s">%DisambiguationText</v>
      <v t="s">Wolfram Data Type</v>
    </a>
    <a count="6">
      <v t="s">administrative region</v>
      <v t="s">country/region</v>
      <v t="s">elevation</v>
      <v t="s">area</v>
      <v t="s">population density</v>
      <v t="s">wikipedia summary text</v>
    </a>
    <a count="1">
      <v t="s">nicknames</v>
    </a>
    <a count="15">
      <v t="s">city population</v>
      <v t="s">population age 0 to 4</v>
      <v t="s">population age 5 to 17</v>
      <v t="s">population age 18 to 64</v>
      <v t="s">population age 65 and above</v>
      <v t="s">male population</v>
      <v t="s">female population</v>
      <v t="s">population by race, white alone</v>
      <v t="s">population by race, black or African American alone</v>
      <v t="s">population by race, American Indian and Alaska native alone</v>
      <v t="s">population by race, Asian alone</v>
      <v t="s">population by race, native Hawaiian and other Pacific Islander alone</v>
      <v t="s">population by race, some other race alone</v>
      <v t="s">population by race, two or more races</v>
      <v t="s">households</v>
    </a>
    <a count="12">
      <v t="s">unemployment rate</v>
      <v t="s">population fraction below poverty line</v>
      <v t="s">total sales tax rate</v>
      <v t="s">median household income</v>
      <v t="s">per capita income</v>
      <v t="s">aggregate household income</v>
      <v t="s">Gini index</v>
      <v t="s">households with income $0 to $25,000</v>
      <v t="s">households with income $25,000 to $50,000</v>
      <v t="s">households with income $50,000 to $100,000</v>
      <v t="s">households with income $100,000 to $200,000</v>
      <v t="s">households with income $200,000 and above</v>
    </a>
    <a count="3">
      <v t="s">total rate of crime</v>
      <v t="s">total rate of property crime</v>
      <v t="s">total rate of violent crime</v>
    </a>
    <a count="7">
      <v t="s">population by educational attainment, high school diploma</v>
      <v t="s">population by educational attainment, some college</v>
      <v t="s">population by educational attainment, associate degree</v>
      <v t="s">population by educational attainment, bachelor's degree</v>
      <v t="s">population by educational attainment, master's degree</v>
      <v t="s">population by educational attainment, doctorate degree</v>
      <v t="s">population by educational attainment, professional school degree</v>
    </a>
    <a count="4">
      <v t="s">population by marital status, never married</v>
      <v t="s">population by marital status, now married</v>
      <v t="s">population by marital status, widowed</v>
      <v t="s">population by marital status, divorced</v>
    </a>
    <a count="1">
      <v t="s">location map</v>
    </a>
    <a count="1">
      <v t="s">local map</v>
    </a>
    <a count="1">
      <v t="s">notable people born in city</v>
    </a>
    <a count="1">
      <v t="s">weather</v>
    </a>
    <a count="12">
      <v t="spb">85</v>
      <v t="spb">102</v>
      <v t="spb">103</v>
      <v t="spb">104</v>
      <v t="spb">105</v>
      <v t="spb">106</v>
      <v t="spb">107</v>
      <v t="spb">108</v>
      <v t="spb">109</v>
      <v t="spb">110</v>
      <v t="spb">111</v>
      <v t="spb">112</v>
    </a>
    <a count="31">
      <v t="s">_ViewInfo</v>
      <v t="s">%EntityServiceId</v>
      <v t="s">%IsRefreshable</v>
      <v t="s">%EntityCulture</v>
      <v t="s">%EntityId</v>
      <v t="s">_Icon</v>
      <v t="s">_Provider</v>
      <v t="s">_Attribution</v>
      <v t="s">full name</v>
      <v t="s">date of birth</v>
      <v t="s">place of birth</v>
      <v t="s">date of death</v>
      <v t="s">place of death</v>
      <v t="s">occupation</v>
      <v t="s">wikipedia summary text</v>
      <v t="s">image</v>
      <v t="s">_Format</v>
      <v t="s">_SubLabel</v>
      <v t="s">height</v>
      <v t="s">parents</v>
      <v t="s">siblings</v>
      <v t="s">spouses</v>
      <v t="s">children</v>
      <v t="s">notable film appearances</v>
      <v t="s">net worth</v>
      <v t="s">_Display</v>
      <v t="s">name</v>
      <v t="s">_Flags</v>
      <v t="s">UniqueName</v>
      <v t="s">_DisplayString</v>
      <v t="s">Wolfram Data Type</v>
    </a>
    <a count="32">
      <v t="s">_ViewInfo</v>
      <v t="s">%EntityServiceId</v>
      <v t="s">%IsRefreshable</v>
      <v t="s">%EntityCulture</v>
      <v t="s">%EntityId</v>
      <v t="s">_Icon</v>
      <v t="s">_Provider</v>
      <v t="s">_Attribution</v>
      <v t="s">full name</v>
      <v t="s">date of birth</v>
      <v t="s">place of birth</v>
      <v t="s">date of death</v>
      <v t="s">occupation</v>
      <v t="s">wikipedia summary text</v>
      <v t="s">image</v>
      <v t="s">_Format</v>
      <v t="s">_SubLabel</v>
      <v t="s">height</v>
      <v t="s">parents</v>
      <v t="s">siblings</v>
      <v t="s">spouses</v>
      <v t="s">children</v>
      <v t="s">notable books</v>
      <v t="s">notable film appearances</v>
      <v t="s">net worth</v>
      <v t="s">_Display</v>
      <v t="s">name</v>
      <v t="s">_Flags</v>
      <v t="s">UniqueName</v>
      <v t="s">_DisplayString</v>
      <v t="s">%DisambiguationText</v>
      <v t="s">Wolfram Data Type</v>
    </a>
    <a count="67">
      <v t="s">_ViewInfo</v>
      <v t="s">%EntityServiceId</v>
      <v t="s">%IsRefreshable</v>
      <v t="s">%EntityCulture</v>
      <v t="s">%EntityId</v>
      <v t="s">_Icon</v>
      <v t="s">_Provider</v>
      <v t="s">_Attribution</v>
      <v t="s">administrative region</v>
      <v t="s">country/region</v>
      <v t="s">_SubLabel</v>
      <v t="s">elevation</v>
      <v t="s">area</v>
      <v t="s">population density</v>
      <v t="s">wikipedia summary text</v>
      <v t="s">city population</v>
      <v t="s">population age 0 to 4</v>
      <v t="s">population age 5 to 17</v>
      <v t="s">population age 18 to 64</v>
      <v t="s">population age 65 and above</v>
      <v t="s">male population</v>
      <v t="s">female population</v>
      <v t="s">population by race, white alone</v>
      <v t="s">population by race, black or African American alone</v>
      <v t="s">population by race, American Indian and Alaska native alone</v>
      <v t="s">population by race, Asian alone</v>
      <v t="s">population by race, native Hawaiian and other Pacific Islander alone</v>
      <v t="s">population by race, some other race alone</v>
      <v t="s">population by race, two or more races</v>
      <v t="s">households</v>
      <v t="s">unemployment rate</v>
      <v t="s">population fraction below poverty line</v>
      <v t="s">total sales tax rate</v>
      <v t="s">median household income</v>
      <v t="s">per capita income</v>
      <v t="s">aggregate household income</v>
      <v t="s">Gini index</v>
      <v t="s">households with income $0 to $25,000</v>
      <v t="s">households with income $25,000 to $50,000</v>
      <v t="s">households with income $50,000 to $100,000</v>
      <v t="s">households with income $100,000 to $200,000</v>
      <v t="s">households with income $200,000 and above</v>
      <v t="s">total rate of crime</v>
      <v t="s">total rate of property crime</v>
      <v t="s">total rate of violent crime</v>
      <v t="s">population by educational attainment, high school diploma</v>
      <v t="s">population by educational attainment, some college</v>
      <v t="s">population by educational attainment, associate degree</v>
      <v t="s">population by educational attainment, bachelor's degree</v>
      <v t="s">population by educational attainment, master's degree</v>
      <v t="s">population by educational attainment, doctorate degree</v>
      <v t="s">population by educational attainment, professional school degree</v>
      <v t="s">population by marital status, never married</v>
      <v t="s">population by marital status, now married</v>
      <v t="s">population by marital status, widowed</v>
      <v t="s">population by marital status, divorced</v>
      <v t="s">notable people born in city</v>
      <v t="s">weather</v>
      <v t="s">location map</v>
      <v t="s">local map</v>
      <v t="s">_Format</v>
      <v t="s">_Display</v>
      <v t="s">name</v>
      <v t="s">_Flags</v>
      <v t="s">UniqueName</v>
      <v t="s">_DisplayString</v>
      <v t="s">Wolfram Data Type</v>
    </a>
    <a count="23">
      <v t="s">_ViewInfo</v>
      <v t="s">%EntityServiceId</v>
      <v t="s">%IsRefreshable</v>
      <v t="s">%EntityCulture</v>
      <v t="s">%EntityId</v>
      <v t="s">_Icon</v>
      <v t="s">_Provider</v>
      <v t="s">_Attribution</v>
      <v t="s">date of birth</v>
      <v t="s">place of birth</v>
      <v t="s">occupation</v>
      <v t="s">wikipedia summary text</v>
      <v t="s">image</v>
      <v t="s">_Format</v>
      <v t="s">notable film appearances</v>
      <v t="s">notable film direction credits</v>
      <v t="s">notable film writing credits</v>
      <v t="s">_Display</v>
      <v t="s">name</v>
      <v t="s">_Flags</v>
      <v t="s">UniqueName</v>
      <v t="s">_DisplayString</v>
      <v t="s">Wolfram Data Type</v>
    </a>
    <a count="33">
      <v t="s">_ViewInfo</v>
      <v t="s">%EntityServiceId</v>
      <v t="s">%IsRefreshable</v>
      <v t="s">%EntityCulture</v>
      <v t="s">%EntityId</v>
      <v t="s">_Icon</v>
      <v t="s">_Provider</v>
      <v t="s">director</v>
      <v t="s">producer</v>
      <v t="s">_Attribution</v>
      <v t="s">release date</v>
      <v t="s">_SubLabel</v>
      <v t="s">runtime</v>
      <v t="s">writer</v>
      <v t="s">genre</v>
      <v t="s">rating</v>
      <v t="s">production budget</v>
      <v t="s">language</v>
      <v t="s">company</v>
      <v t="s">wikipedia summary text</v>
      <v t="s">image</v>
      <v t="s">_Format</v>
      <v t="s">worldwide box office total receipts</v>
      <v t="s">US box office total receipts</v>
      <v t="s">international box office total receipts</v>
      <v t="s">cast and roles</v>
      <v t="s">_Display</v>
      <v t="s">title</v>
      <v t="s">_Flags</v>
      <v t="s">UniqueName</v>
      <v t="s">_DisplayString</v>
      <v t="s">%DisambiguationText</v>
      <v t="s">Wolfram Data Type</v>
    </a>
    <a count="25">
      <v t="s">_ViewInfo</v>
      <v t="s">%EntityServiceId</v>
      <v t="s">%IsRefreshable</v>
      <v t="s">%EntityCulture</v>
      <v t="s">%EntityId</v>
      <v t="s">_Icon</v>
      <v t="s">_Provider</v>
      <v t="s">_Attribution</v>
      <v t="s">date of birth</v>
      <v t="s">place of birth</v>
      <v t="s">occupation</v>
      <v t="s">wikipedia summary text</v>
      <v t="s">image</v>
      <v t="s">_Format</v>
      <v t="s">spouses</v>
      <v t="s">children</v>
      <v t="s">notable film appearances</v>
      <v t="s">notable film direction credits</v>
      <v t="s">notable film writing credits</v>
      <v t="s">_Display</v>
      <v t="s">name</v>
      <v t="s">_Flags</v>
      <v t="s">UniqueName</v>
      <v t="s">_DisplayString</v>
      <v t="s">Wolfram Data Type</v>
    </a>
    <a count="27">
      <v t="s">_ViewInfo</v>
      <v t="s">%EntityServiceId</v>
      <v t="s">%IsRefreshable</v>
      <v t="s">%EntityCulture</v>
      <v t="s">%EntityId</v>
      <v t="s">_Icon</v>
      <v t="s">_Provider</v>
      <v t="s">_Attribution</v>
      <v t="s">date of birth</v>
      <v t="s">place of birth</v>
      <v t="s">occupation</v>
      <v t="s">_Flags</v>
      <v t="s">wikipedia summary text</v>
      <v t="s">_Format</v>
      <v t="s">image</v>
      <v t="s">_SubLabel</v>
      <v t="s">height</v>
      <v t="s">notable film appearances</v>
      <v t="s">notable film direction credits</v>
      <v t="s">notable film production credits</v>
      <v t="s">notable film writing credits</v>
      <v t="s">net worth</v>
      <v t="s">_Display</v>
      <v t="s">name</v>
      <v t="s">UniqueName</v>
      <v t="s">_DisplayString</v>
      <v t="s">Wolfram Data Type</v>
    </a>
    <a count="25">
      <v t="s">_ViewInfo</v>
      <v t="s">%EntityServiceId</v>
      <v t="s">%IsRefreshable</v>
      <v t="s">%EntityCulture</v>
      <v t="s">%EntityId</v>
      <v t="s">_Icon</v>
      <v t="s">_Provider</v>
      <v t="s">_Attribution</v>
      <v t="s">date of birth</v>
      <v t="s">place of birth</v>
      <v t="s">occupation</v>
      <v t="s">_Flags</v>
      <v t="s">wikipedia summary text</v>
      <v t="s">_Format</v>
      <v t="s">image</v>
      <v t="s">spouses</v>
      <v t="s">children</v>
      <v t="s">notable film appearances</v>
      <v t="s">notable film direction credits</v>
      <v t="s">notable film writing credits</v>
      <v t="s">_Display</v>
      <v t="s">name</v>
      <v t="s">UniqueName</v>
      <v t="s">_DisplayString</v>
      <v t="s">Wolfram Data Type</v>
    </a>
    <a count="26">
      <v t="s">_ViewInfo</v>
      <v t="s">%EntityServiceId</v>
      <v t="s">%IsRefreshable</v>
      <v t="s">%EntityCulture</v>
      <v t="s">%EntityId</v>
      <v t="s">_Icon</v>
      <v t="s">_Provider</v>
      <v t="s">_Attribution</v>
      <v t="s">full name</v>
      <v t="s">date of birth</v>
      <v t="s">place of birth</v>
      <v t="s">occupation</v>
      <v t="s">wikipedia summary text</v>
      <v t="s">image</v>
      <v t="s">_Format</v>
      <v t="s">notable film appearances</v>
      <v t="s">notable film direction credits</v>
      <v t="s">notable film production credits</v>
      <v t="s">notable film writing credits</v>
      <v t="s">net worth</v>
      <v t="s">_Display</v>
      <v t="s">name</v>
      <v t="s">_Flags</v>
      <v t="s">UniqueName</v>
      <v t="s">_DisplayString</v>
      <v t="s">Wolfram Data Type</v>
    </a>
    <a count="25">
      <v t="s">_ViewInfo</v>
      <v t="s">%EntityServiceId</v>
      <v t="s">%IsRefreshable</v>
      <v t="s">%EntityCulture</v>
      <v t="s">%EntityId</v>
      <v t="s">_Icon</v>
      <v t="s">_Provider</v>
      <v t="s">_Attribution</v>
      <v t="s">administrative region</v>
      <v t="s">country/region</v>
      <v t="s">_SubLabel</v>
      <v t="s">area</v>
      <v t="s">population density</v>
      <v t="s">city population</v>
      <v t="s">weather</v>
      <v t="s">location map</v>
      <v t="s">local map</v>
      <v t="s">_Format</v>
      <v t="s">_Display</v>
      <v t="s">name</v>
      <v t="s">_Flags</v>
      <v t="s">UniqueName</v>
      <v t="s">_DisplayString</v>
      <v t="s">%DisambiguationText</v>
      <v t="s">Wolfram Data Type</v>
    </a>
    <a count="31">
      <v t="s">_ViewInfo</v>
      <v t="s">%EntityServiceId</v>
      <v t="s">%IsRefreshable</v>
      <v t="s">%EntityCulture</v>
      <v t="s">%EntityId</v>
      <v t="s">_Icon</v>
      <v t="s">_Provider</v>
      <v t="s">_Attribution</v>
      <v t="s">full name</v>
      <v t="s">date of birth</v>
      <v t="s">place of birth</v>
      <v t="s">occupation</v>
      <v t="s">wikipedia summary text</v>
      <v t="s">image</v>
      <v t="s">_Format</v>
      <v t="s">_SubLabel</v>
      <v t="s">height</v>
      <v t="s">weight</v>
      <v t="s">parents</v>
      <v t="s">siblings</v>
      <v t="s">spouses</v>
      <v t="s">children</v>
      <v t="s">notable film appearances</v>
      <v t="s">net worth</v>
      <v t="s">_Display</v>
      <v t="s">name</v>
      <v t="s">_Flags</v>
      <v t="s">UniqueName</v>
      <v t="s">_DisplayString</v>
      <v t="s">%DisambiguationText</v>
      <v t="s">Wolfram Data Type</v>
    </a>
    <a count="23">
      <v t="s">_ViewInfo</v>
      <v t="s">%EntityServiceId</v>
      <v t="s">%IsRefreshable</v>
      <v t="s">%EntityCulture</v>
      <v t="s">%EntityId</v>
      <v t="s">_Icon</v>
      <v t="s">_Provider</v>
      <v t="s">_Attribution</v>
      <v t="s">start date</v>
      <v t="s">country/region</v>
      <v t="s">wikipedia summary text</v>
      <v t="s">albums</v>
      <v t="s">music work renditions</v>
      <v t="s">works</v>
      <v t="s">image</v>
      <v t="s">_Format</v>
      <v t="s">_Display</v>
      <v t="s">name</v>
      <v t="s">_Flags</v>
      <v t="s">UniqueName</v>
      <v t="s">_DisplayString</v>
      <v t="s">%DisambiguationText</v>
      <v t="s">Wolfram Data Type</v>
    </a>
    <a count="5">
      <v t="s">start date</v>
      <v t="s">end date</v>
      <v t="s">place of origin</v>
      <v t="s">country/region</v>
      <v t="s">wikipedia summary text</v>
    </a>
    <a count="1">
      <v t="s">members</v>
    </a>
    <a count="3">
      <v t="s">albums</v>
      <v t="s">music work renditions</v>
      <v t="s">works</v>
    </a>
    <a count="5">
      <v t="spb">85</v>
      <v t="spb">151</v>
      <v t="spb">152</v>
      <v t="spb">153</v>
      <v t="spb">72</v>
    </a>
    <a count="19">
      <v t="s">_ViewInfo</v>
      <v t="s">%EntityServiceId</v>
      <v t="s">%IsRefreshable</v>
      <v t="s">%EntityCulture</v>
      <v t="s">%EntityId</v>
      <v t="s">_Icon</v>
      <v t="s">_Provider</v>
      <v t="s">artist</v>
      <v t="s">_Attribution</v>
      <v t="s">release date</v>
      <v t="s">number of discs</v>
      <v t="s">tracklist</v>
      <v t="s">_Display</v>
      <v t="s">name</v>
      <v t="s">_Format</v>
      <v t="s">_Flags</v>
      <v t="s">UniqueName</v>
      <v t="s">_DisplayString</v>
      <v t="s">Wolfram Data Type</v>
    </a>
    <a count="6">
      <v t="s">artist</v>
      <v t="s">release date</v>
      <v t="s">runtime</v>
      <v t="s">number of discs</v>
      <v t="s">number of songs</v>
      <v t="s">wikipedia summary text</v>
    </a>
    <a count="1">
      <v t="s">tracklist</v>
    </a>
    <a count="4">
      <v t="spb">85</v>
      <v t="spb">159</v>
      <v t="spb">160</v>
      <v t="spb">72</v>
    </a>
    <a count="24">
      <v t="s">_ViewInfo</v>
      <v t="s">%EntityServiceId</v>
      <v t="s">%IsRefreshable</v>
      <v t="s">%EntityCulture</v>
      <v t="s">%EntityId</v>
      <v t="s">_Icon</v>
      <v t="s">_Provider</v>
      <v t="s">artist</v>
      <v t="s">_Attribution</v>
      <v t="s">release date</v>
      <v t="s">_SubLabel</v>
      <v t="s">runtime</v>
      <v t="s">number of discs</v>
      <v t="s">number of songs</v>
      <v t="s">wikipedia summary text</v>
      <v t="s">tracklist</v>
      <v t="s">image</v>
      <v t="s">_Format</v>
      <v t="s">_Display</v>
      <v t="s">name</v>
      <v t="s">_Flags</v>
      <v t="s">UniqueName</v>
      <v t="s">_DisplayString</v>
      <v t="s">Wolfram Data Type</v>
    </a>
    <a count="21">
      <v t="s">_ViewInfo</v>
      <v t="s">%EntityServiceId</v>
      <v t="s">%IsRefreshable</v>
      <v t="s">%EntityCulture</v>
      <v t="s">%EntityId</v>
      <v t="s">_Icon</v>
      <v t="s">_Provider</v>
      <v t="s">artist</v>
      <v t="s">_Attribution</v>
      <v t="s">release date</v>
      <v t="s">_SubLabel</v>
      <v t="s">runtime</v>
      <v t="s">number of discs</v>
      <v t="s">tracklist</v>
      <v t="s">_Display</v>
      <v t="s">name</v>
      <v t="s">_Format</v>
      <v t="s">_Flags</v>
      <v t="s">UniqueName</v>
      <v t="s">_DisplayString</v>
      <v t="s">Wolfram Data Type</v>
    </a>
    <a count="22">
      <v t="s">_ViewInfo</v>
      <v t="s">%EntityServiceId</v>
      <v t="s">%IsRefreshable</v>
      <v t="s">%EntityCulture</v>
      <v t="s">%EntityId</v>
      <v t="s">_Icon</v>
      <v t="s">_Provider</v>
      <v t="s">artist</v>
      <v t="s">_Attribution</v>
      <v t="s">release date</v>
      <v t="s">_SubLabel</v>
      <v t="s">runtime</v>
      <v t="s">number of discs</v>
      <v t="s">number of songs</v>
      <v t="s">tracklist</v>
      <v t="s">_Display</v>
      <v t="s">name</v>
      <v t="s">_Format</v>
      <v t="s">_Flags</v>
      <v t="s">UniqueName</v>
      <v t="s">_DisplayString</v>
      <v t="s">Wolfram Data Type</v>
    </a>
    <a count="20">
      <v t="s">_ViewInfo</v>
      <v t="s">%EntityServiceId</v>
      <v t="s">%IsRefreshable</v>
      <v t="s">%EntityCulture</v>
      <v t="s">%EntityId</v>
      <v t="s">_Icon</v>
      <v t="s">_Provider</v>
      <v t="s">artist</v>
      <v t="s">_Attribution</v>
      <v t="s">release date</v>
      <v t="s">number of discs</v>
      <v t="s">number of songs</v>
      <v t="s">tracklist</v>
      <v t="s">_Display</v>
      <v t="s">name</v>
      <v t="s">_Format</v>
      <v t="s">_Flags</v>
      <v t="s">UniqueName</v>
      <v t="s">_DisplayString</v>
      <v t="s">Wolfram Data Type</v>
    </a>
    <a count="22">
      <v t="s">_ViewInfo</v>
      <v t="s">%EntityServiceId</v>
      <v t="s">%IsRefreshable</v>
      <v t="s">%EntityCulture</v>
      <v t="s">%EntityId</v>
      <v t="s">_Icon</v>
      <v t="s">_Provider</v>
      <v t="s">artist</v>
      <v t="s">_Attribution</v>
      <v t="s">release date</v>
      <v t="s">_SubLabel</v>
      <v t="s">runtime</v>
      <v t="s">number of discs</v>
      <v t="s">wikipedia summary text</v>
      <v t="s">tracklist</v>
      <v t="s">_Display</v>
      <v t="s">name</v>
      <v t="s">_Format</v>
      <v t="s">_Flags</v>
      <v t="s">UniqueName</v>
      <v t="s">_DisplayString</v>
      <v t="s">Wolfram Data Type</v>
    </a>
    <a count="18">
      <v t="s">_ViewInfo</v>
      <v t="s">%EntityServiceId</v>
      <v t="s">%IsRefreshable</v>
      <v t="s">%EntityCulture</v>
      <v t="s">%EntityId</v>
      <v t="s">_Icon</v>
      <v t="s">_Provider</v>
      <v t="s">artist</v>
      <v t="s">_Attribution</v>
      <v t="s">number of discs</v>
      <v t="s">tracklist</v>
      <v t="s">_Display</v>
      <v t="s">name</v>
      <v t="s">_Format</v>
      <v t="s">_Flags</v>
      <v t="s">UniqueName</v>
      <v t="s">_DisplayString</v>
      <v t="s">Wolfram Data Type</v>
    </a>
    <a count="23">
      <v t="s">_ViewInfo</v>
      <v t="s">%EntityServiceId</v>
      <v t="s">%IsRefreshable</v>
      <v t="s">%EntityCulture</v>
      <v t="s">%EntityId</v>
      <v t="s">_Icon</v>
      <v t="s">_Provider</v>
      <v t="s">music act</v>
      <v t="s">albums</v>
      <v t="s">_Attribution</v>
      <v t="s">_SubLabel</v>
      <v t="s">length</v>
      <v t="s">release date</v>
      <v t="s">music work</v>
      <v t="s">composer</v>
      <v t="s">recording date</v>
      <v t="s">_Display</v>
      <v t="s">name</v>
      <v t="s">_Format</v>
      <v t="s">_Flags</v>
      <v t="s">UniqueName</v>
      <v t="s">_DisplayString</v>
      <v t="s">Wolfram Data Type</v>
    </a>
    <a count="4">
      <v t="s">music act</v>
      <v t="s">albums</v>
      <v t="s">length</v>
      <v t="s">release date</v>
    </a>
    <a count="2">
      <v t="s">music work</v>
      <v t="s">composer</v>
    </a>
    <a count="3">
      <v t="spb">85</v>
      <v t="spb">179</v>
      <v t="spb">180</v>
    </a>
    <a count="21">
      <v t="s">_ViewInfo</v>
      <v t="s">%EntityServiceId</v>
      <v t="s">%IsRefreshable</v>
      <v t="s">%EntityCulture</v>
      <v t="s">%EntityId</v>
      <v t="s">_Icon</v>
      <v t="s">_Provider</v>
      <v t="s">music act</v>
      <v t="s">albums</v>
      <v t="s">_Attribution</v>
      <v t="s">_SubLabel</v>
      <v t="s">length</v>
      <v t="s">release date</v>
      <v t="s">recording date</v>
      <v t="s">_Display</v>
      <v t="s">name</v>
      <v t="s">_Format</v>
      <v t="s">_Flags</v>
      <v t="s">UniqueName</v>
      <v t="s">_DisplayString</v>
      <v t="s">Wolfram Data Type</v>
    </a>
    <a count="89">
      <v t="s">_ViewInfo</v>
      <v t="s">%EntityServiceId</v>
      <v t="s">%IsRefreshable</v>
      <v t="s">%EntityCulture</v>
      <v t="s">%EntityId</v>
      <v t="s">_Icon</v>
      <v t="s">_Provider</v>
      <v t="s">_Attribution</v>
      <v t="s">_SubLabel</v>
      <v t="s">largest distance from the Sun</v>
      <v t="s">longitude of ascending node Ω</v>
      <v t="s">average distance from Earth</v>
      <v t="s">average orbit distance</v>
      <v t="s">average orbit velocity</v>
      <v t="s">average heliocentric velocity</v>
      <v t="s">orbital eccentricity</v>
      <v t="s">orbital inclination</v>
      <v t="s">mean motion</v>
      <v t="s">obliquity</v>
      <v t="s">orbital angular momentum</v>
      <v t="s">orbit center</v>
      <v t="s">orbit circumference</v>
      <v t="s">orbital period</v>
      <v t="s">argument of periapsis ω</v>
      <v t="s">longitude of periapsis ϖ</v>
      <v t="s">nearest distance from the Sun</v>
      <v t="s">orbital semimajor axis</v>
      <v t="s">orbital semiminor axis</v>
      <v t="s">absolute magnitude H</v>
      <v t="s">age</v>
      <v t="s">albedo</v>
      <v t="s">angular diameter</v>
      <v t="s">angular radius</v>
      <v t="s">apparent magnitude</v>
      <v t="s">authalic diameter</v>
      <v t="s">authalic radius</v>
      <v t="s">mean density</v>
      <v t="s">average diameter</v>
      <v t="s">equatorial rotational frequency</v>
      <v t="s">equatorial circumference</v>
      <v t="s">equatorial diameter</v>
      <v t="s">equatorial frequency</v>
      <v t="s">equatorial radius</v>
      <v t="s">equatorial velocity</v>
      <v t="s">escape velocity</v>
      <v t="s">gravitational constant mass product</v>
      <v t="s">gravity</v>
      <v t="s">Hill radius</v>
      <v t="s">mass</v>
      <v t="s">rotational moment of inertia</v>
      <v t="s">number of moons</v>
      <v t="s">object type</v>
      <v t="s">oblateness</v>
      <v t="s">polar circumference</v>
      <v t="s">polar diameter</v>
      <v t="s">polar radius</v>
      <v t="s">average radius</v>
      <v t="s">Roche limit</v>
      <v t="s">rotation period</v>
      <v t="s">shape</v>
      <v t="s">solar day</v>
      <v t="s">solid angle</v>
      <v t="s">sphere of influence radius</v>
      <v t="s">stationary orbit radius</v>
      <v t="s">stationary orbit speed</v>
      <v t="s">surface area</v>
      <v t="s">volume</v>
      <v t="s">volumetric diameter</v>
      <v t="s">volumetric radius</v>
      <v t="s">alphanumeric name</v>
      <v t="s">wikipedia summary text</v>
      <v t="s">atmospheric composition</v>
      <v t="s">atmospheric pressure</v>
      <v t="s">average temperature</v>
      <v t="s">effective temperature</v>
      <v t="s">maximum temperature</v>
      <v t="s">minimum temperature</v>
      <v t="s">compute orbital properties</v>
      <v t="s">compute sky properties</v>
      <v t="s">current solar system configuration</v>
      <v t="s">current sky map from user location</v>
      <v t="s">_Display</v>
      <v t="s">name</v>
      <v t="s">_Format</v>
      <v t="s">_Flags</v>
      <v t="s">UniqueName</v>
      <v t="s">_DisplayString</v>
      <v t="s">%DisambiguationText</v>
      <v t="s">Wolfram Data Type</v>
    </a>
    <a count="20">
      <v t="s">compute orbital properties</v>
      <v t="s">largest distance from the Sun</v>
      <v t="s">longitude of ascending node Ω</v>
      <v t="s">average distance from Earth</v>
      <v t="s">average orbit distance</v>
      <v t="s">average orbit velocity</v>
      <v t="s">average heliocentric velocity</v>
      <v t="s">orbital eccentricity</v>
      <v t="s">orbital inclination</v>
      <v t="s">mean motion</v>
      <v t="s">obliquity</v>
      <v t="s">orbital angular momentum</v>
      <v t="s">orbit center</v>
      <v t="s">orbit circumference</v>
      <v t="s">orbital period</v>
      <v t="s">argument of periapsis ω</v>
      <v t="s">longitude of periapsis ϖ</v>
      <v t="s">nearest distance from the Sun</v>
      <v t="s">orbital semimajor axis</v>
      <v t="s">orbital semiminor axis</v>
    </a>
    <a count="43">
      <v t="s">absolute magnitude H</v>
      <v t="s">age</v>
      <v t="s">albedo</v>
      <v t="s">angular diameter</v>
      <v t="s">angular radius</v>
      <v t="s">apparent magnitude</v>
      <v t="s">authalic diameter</v>
      <v t="s">authalic radius</v>
      <v t="s">color</v>
      <v t="s">mean density</v>
      <v t="s">average diameter</v>
      <v t="s">equatorial rotational frequency</v>
      <v t="s">equatorial circumference</v>
      <v t="s">equatorial diameter</v>
      <v t="s">equatorial frequency</v>
      <v t="s">equatorial radius</v>
      <v t="s">equatorial velocity</v>
      <v t="s">escape velocity</v>
      <v t="s">gravitational constant mass product</v>
      <v t="s">gravity</v>
      <v t="s">Hill radius</v>
      <v t="s">mass</v>
      <v t="s">rotational moment of inertia</v>
      <v t="s">number of moons</v>
      <v t="s">object type</v>
      <v t="s">oblateness</v>
      <v t="s">polar circumference</v>
      <v t="s">polar diameter</v>
      <v t="s">polar radius</v>
      <v t="s">average radius</v>
      <v t="s">Roche limit</v>
      <v t="s">rotation period</v>
      <v t="s">known satellites</v>
      <v t="s">shape</v>
      <v t="s">solar day</v>
      <v t="s">solid angle</v>
      <v t="s">sphere of influence radius</v>
      <v t="s">stationary orbit radius</v>
      <v t="s">stationary orbit speed</v>
      <v t="s">surface area</v>
      <v t="s">volume</v>
      <v t="s">volumetric diameter</v>
      <v t="s">volumetric radius</v>
    </a>
    <a count="4">
      <v t="s">ring system inner diameter</v>
      <v t="s">ring system inner radius</v>
      <v t="s">ring system outer radius</v>
      <v t="s">ring system width</v>
    </a>
    <a count="2">
      <v t="s">discoverers</v>
      <v t="s">discovery year</v>
    </a>
    <a count="3">
      <v t="s">alphanumeric name</v>
      <v t="s">astrological symbol</v>
      <v t="s">wikipedia summary text</v>
    </a>
    <a count="7">
      <v t="s">atmospheric composition</v>
      <v t="s">atmospheric pressure</v>
      <v t="s">atmospheric scale height</v>
      <v t="s">average temperature</v>
      <v t="s">effective temperature</v>
      <v t="s">maximum temperature</v>
      <v t="s">minimum temperature</v>
    </a>
    <a count="1">
      <v t="s">compute sky properties</v>
    </a>
    <a count="1">
      <v t="s">current solar system configuration</v>
    </a>
    <a count="1">
      <v t="s">current sky map from user location</v>
    </a>
    <a count="1">
      <v t="s">wikipedia summary text</v>
    </a>
    <a count="13">
      <v t="spb">85</v>
      <v t="spb">188</v>
      <v t="spb">189</v>
      <v t="spb">72</v>
      <v t="spb">190</v>
      <v t="spb">191</v>
      <v t="spb">192</v>
      <v t="spb">193</v>
      <v t="spb">194</v>
      <v t="spb">195</v>
      <v t="spb">196</v>
      <v t="spb">197</v>
      <v t="spb">198</v>
    </a>
    <a count="7">
      <v t="s">_Display</v>
      <v t="s">Name</v>
      <v t="s">_Format</v>
      <v t="s">_DisplayString</v>
      <v t="s">constituent</v>
      <v t="s">_SubLabel</v>
      <v t="s">percent by volume</v>
    </a>
    <a count="90">
      <v t="s">_ViewInfo</v>
      <v t="s">%EntityServiceId</v>
      <v t="s">%IsRefreshable</v>
      <v t="s">%EntityCulture</v>
      <v t="s">%EntityId</v>
      <v t="s">_Icon</v>
      <v t="s">_Provider</v>
      <v t="s">_Attribution</v>
      <v t="s">_SubLabel</v>
      <v t="s">largest distance from the Sun</v>
      <v t="s">longitude of ascending node Ω</v>
      <v t="s">average distance from Earth</v>
      <v t="s">average orbit distance</v>
      <v t="s">average orbit velocity</v>
      <v t="s">average heliocentric velocity</v>
      <v t="s">orbital eccentricity</v>
      <v t="s">orbital inclination</v>
      <v t="s">mean motion</v>
      <v t="s">obliquity</v>
      <v t="s">orbital angular momentum</v>
      <v t="s">orbit center</v>
      <v t="s">orbit circumference</v>
      <v t="s">orbital period</v>
      <v t="s">argument of periapsis ω</v>
      <v t="s">longitude of periapsis ϖ</v>
      <v t="s">nearest distance from the Sun</v>
      <v t="s">orbital semimajor axis</v>
      <v t="s">orbital semiminor axis</v>
      <v t="s">absolute magnitude H</v>
      <v t="s">age</v>
      <v t="s">albedo</v>
      <v t="s">angular diameter</v>
      <v t="s">angular radius</v>
      <v t="s">apparent magnitude</v>
      <v t="s">authalic diameter</v>
      <v t="s">authalic radius</v>
      <v t="s">mean density</v>
      <v t="s">average diameter</v>
      <v t="s">equatorial rotational frequency</v>
      <v t="s">equatorial circumference</v>
      <v t="s">equatorial diameter</v>
      <v t="s">equatorial frequency</v>
      <v t="s">equatorial radius</v>
      <v t="s">equatorial velocity</v>
      <v t="s">escape velocity</v>
      <v t="s">gravitational constant mass product</v>
      <v t="s">gravity</v>
      <v t="s">Hill radius</v>
      <v t="s">mass</v>
      <v t="s">rotational moment of inertia</v>
      <v t="s">number of moons</v>
      <v t="s">object type</v>
      <v t="s">oblateness</v>
      <v t="s">polar circumference</v>
      <v t="s">polar diameter</v>
      <v t="s">polar radius</v>
      <v t="s">average radius</v>
      <v t="s">Roche limit</v>
      <v t="s">rotation period</v>
      <v t="s">shape</v>
      <v t="s">solar day</v>
      <v t="s">solid angle</v>
      <v t="s">sphere of influence radius</v>
      <v t="s">stationary orbit radius</v>
      <v t="s">stationary orbit speed</v>
      <v t="s">surface area</v>
      <v t="s">volume</v>
      <v t="s">volumetric diameter</v>
      <v t="s">volumetric radius</v>
      <v t="s">alphanumeric name</v>
      <v t="s">wikipedia summary text</v>
      <v t="s">atmospheric composition</v>
      <v t="s">atmospheric pressure</v>
      <v t="s">atmospheric scale height</v>
      <v t="s">average temperature</v>
      <v t="s">effective temperature</v>
      <v t="s">maximum temperature</v>
      <v t="s">minimum temperature</v>
      <v t="s">compute orbital properties</v>
      <v t="s">compute sky properties</v>
      <v t="s">current solar system configuration</v>
      <v t="s">current sky map from user location</v>
      <v t="s">_Display</v>
      <v t="s">name</v>
      <v t="s">_Format</v>
      <v t="s">_Flags</v>
      <v t="s">UniqueName</v>
      <v t="s">_DisplayString</v>
      <v t="s">%DisambiguationText</v>
      <v t="s">Wolfram Data Type</v>
    </a>
    <a count="90">
      <v t="s">_ViewInfo</v>
      <v t="s">%EntityServiceId</v>
      <v t="s">%IsRefreshable</v>
      <v t="s">%EntityCulture</v>
      <v t="s">%EntityId</v>
      <v t="s">_Icon</v>
      <v t="s">_Provider</v>
      <v t="s">_Attribution</v>
      <v t="s">_SubLabel</v>
      <v t="s">largest distance from the Sun</v>
      <v t="s">longitude of ascending node Ω</v>
      <v t="s">average distance from Earth</v>
      <v t="s">average orbit distance</v>
      <v t="s">average orbit velocity</v>
      <v t="s">average heliocentric velocity</v>
      <v t="s">orbital eccentricity</v>
      <v t="s">orbital inclination</v>
      <v t="s">mean motion</v>
      <v t="s">obliquity</v>
      <v t="s">orbital angular momentum</v>
      <v t="s">orbit center</v>
      <v t="s">orbit circumference</v>
      <v t="s">orbital period</v>
      <v t="s">argument of periapsis ω</v>
      <v t="s">longitude of periapsis ϖ</v>
      <v t="s">nearest distance from the Sun</v>
      <v t="s">orbital semimajor axis</v>
      <v t="s">orbital semiminor axis</v>
      <v t="s">absolute magnitude H</v>
      <v t="s">age</v>
      <v t="s">albedo</v>
      <v t="s">angular diameter</v>
      <v t="s">angular radius</v>
      <v t="s">authalic diameter</v>
      <v t="s">authalic radius</v>
      <v t="s">mean density</v>
      <v t="s">average diameter</v>
      <v t="s">equatorial rotational frequency</v>
      <v t="s">equatorial circumference</v>
      <v t="s">equatorial diameter</v>
      <v t="s">equatorial frequency</v>
      <v t="s">equatorial radius</v>
      <v t="s">equatorial velocity</v>
      <v t="s">escape velocity</v>
      <v t="s">gravitational constant mass product</v>
      <v t="s">gravity</v>
      <v t="s">Hill radius</v>
      <v t="s">mass</v>
      <v t="s">rotational moment of inertia</v>
      <v t="s">number of moons</v>
      <v t="s">object type</v>
      <v t="s">oblateness</v>
      <v t="s">polar circumference</v>
      <v t="s">polar diameter</v>
      <v t="s">polar radius</v>
      <v t="s">average radius</v>
      <v t="s">Roche limit</v>
      <v t="s">rotation period</v>
      <v t="s">known satellites</v>
      <v t="s">shape</v>
      <v t="s">solar day</v>
      <v t="s">solid angle</v>
      <v t="s">sphere of influence radius</v>
      <v t="s">stationary orbit radius</v>
      <v t="s">stationary orbit speed</v>
      <v t="s">surface area</v>
      <v t="s">volume</v>
      <v t="s">volumetric diameter</v>
      <v t="s">volumetric radius</v>
      <v t="s">alphanumeric name</v>
      <v t="s">wikipedia summary text</v>
      <v t="s">atmospheric composition</v>
      <v t="s">atmospheric pressure</v>
      <v t="s">atmospheric scale height</v>
      <v t="s">average temperature</v>
      <v t="s">effective temperature</v>
      <v t="s">maximum temperature</v>
      <v t="s">minimum temperature</v>
      <v t="s">compute orbital properties</v>
      <v t="s">compute sky properties</v>
      <v t="s">current solar system configuration</v>
      <v t="s">current sky map from user location</v>
      <v t="s">_Display</v>
      <v t="s">name</v>
      <v t="s">_Format</v>
      <v t="s">_Flags</v>
      <v t="s">UniqueName</v>
      <v t="s">_DisplayString</v>
      <v t="s">%DisambiguationText</v>
      <v t="s">Wolfram Data Type</v>
    </a>
    <a count="79">
      <v t="s">_ViewInfo</v>
      <v t="s">%EntityServiceId</v>
      <v t="s">%IsRefreshable</v>
      <v t="s">%EntityCulture</v>
      <v t="s">%EntityId</v>
      <v t="s">_Icon</v>
      <v t="s">_Provider</v>
      <v t="s">_Attribution</v>
      <v t="s">IUPAC name</v>
      <v t="s">alternate names</v>
      <v t="s">formula string</v>
      <v t="s">Hill formula string</v>
      <v t="s">_SubLabel</v>
      <v t="s">molar mass</v>
      <v t="s">molecular mass</v>
      <v t="s">relative molecular mass</v>
      <v t="s">formal charges</v>
      <v t="s">net ionic charge</v>
      <v t="s">edge types</v>
      <v t="s">element types</v>
      <v t="s">H‐bond acceptor count</v>
      <v t="s">H‐bond donor count</v>
      <v t="s">isomers</v>
      <v t="s">non-hydrogen count</v>
      <v t="s">rotatable bond count</v>
      <v t="s">tautomer count</v>
      <v t="s">topological polar surface area</v>
      <v t="s">vertex types</v>
      <v t="s">pKa</v>
      <v t="s">molar heat of combustion</v>
      <v t="s">molar heat of fusion</v>
      <v t="s">molar heat of vaporization</v>
      <v t="s">density</v>
      <v t="s">dielectric constant</v>
      <v t="s">dipole moment</v>
      <v t="s">speed of light</v>
      <v t="s">mean free path</v>
      <v t="s">molar volume</v>
      <v t="s">proton affinity</v>
      <v t="s">refractive index</v>
      <v t="s">surface tension</v>
      <v t="s">van der Waals constants</v>
      <v t="s">vapor density</v>
      <v t="s">vapor pressure</v>
      <v t="s">autoignition point</v>
      <v t="s">boiling point</v>
      <v t="s">critical pressure</v>
      <v t="s">critical temperature</v>
      <v t="s">flash point</v>
      <v t="s">melting point</v>
      <v t="s">DOT hazard class</v>
      <v t="s">lower explosive limit</v>
      <v t="s">NFPA fire rating</v>
      <v t="s">NFPA health rating</v>
      <v t="s">NFPA reactivity rating</v>
      <v t="s">RTECS classes</v>
      <v t="s">upper explosive limit</v>
      <v t="s">Beilstein number</v>
      <v t="s">CAS number</v>
      <v t="s">PubChem CID number</v>
      <v t="s">EGEC number</v>
      <v t="s">DOT numbers</v>
      <v t="s">InChI identifier</v>
      <v t="s">isomeric SMILES identifier</v>
      <v t="s">MDL number</v>
      <v t="s">RTECS number</v>
      <v t="s">SMILES identifier</v>
      <v t="s">non-standard isotope count</v>
      <v t="s">structure diagram</v>
      <v t="s">_Format</v>
      <v t="s">3d structure</v>
      <v t="s">phase diagram</v>
      <v t="s">_Display</v>
      <v t="s">name</v>
      <v t="s">_Flags</v>
      <v t="s">UniqueName</v>
      <v t="s">_DisplayString</v>
      <v t="s">%DisambiguationText</v>
      <v t="s">Wolfram Data Type</v>
    </a>
    <a count="4">
      <v t="s">IUPAC name</v>
      <v t="s">alternate names</v>
      <v t="s">formula string</v>
      <v t="s">Hill formula string</v>
    </a>
    <a count="1">
      <v t="s">3d structure</v>
    </a>
    <a count="5">
      <v t="s">molar mass</v>
      <v t="s">molecular mass</v>
      <v t="s">relative molecular mass</v>
      <v t="s">formal charges</v>
      <v t="s">net ionic charge</v>
    </a>
    <a count="10">
      <v t="s">edge types</v>
      <v t="s">element types</v>
      <v t="s">H‐bond acceptor count</v>
      <v t="s">H‐bond donor count</v>
      <v t="s">isomers</v>
      <v t="s">non-hydrogen count</v>
      <v t="s">rotatable bond count</v>
      <v t="s">tautomer count</v>
      <v t="s">topological polar surface area</v>
      <v t="s">vertex types</v>
    </a>
    <a count="5">
      <v t="s">Ka</v>
      <v t="s">isoelectric point</v>
      <v t="s">pKa</v>
      <v t="s">pH</v>
      <v t="s">pKa of side‐chain</v>
    </a>
    <a count="3">
      <v t="s">molar heat of combustion</v>
      <v t="s">molar heat of fusion</v>
      <v t="s">molar heat of vaporization</v>
    </a>
    <a count="19">
      <v t="s">density</v>
      <v t="s">dielectric constant</v>
      <v t="s">dipole moment</v>
      <v t="s">electron affinity</v>
      <v t="s">Henry law constant</v>
      <v t="s">Hildebrand solubility parameter</v>
      <v t="s">speed of light</v>
      <v t="s">mean free path</v>
      <v t="s">molar volume</v>
      <v t="s">partition coefficient (XLogP)</v>
      <v t="s">proton affinity</v>
      <v t="s">refractive index</v>
      <v t="s">resistivity</v>
      <v t="s">solubility</v>
      <v t="s">surface tension</v>
      <v t="s">molar thermal conductivity</v>
      <v t="s">van der Waals constants</v>
      <v t="s">vapor density</v>
      <v t="s">vapor pressure</v>
    </a>
    <a count="6">
      <v t="s">autoignition point</v>
      <v t="s">boiling point</v>
      <v t="s">critical pressure</v>
      <v t="s">critical temperature</v>
      <v t="s">flash point</v>
      <v t="s">melting point</v>
    </a>
    <a count="11">
      <v t="s">DOT hazard class</v>
      <v t="s">drug interactions</v>
      <v t="s">lower explosive limit</v>
      <v t="s">NFPA fire rating</v>
      <v t="s">nfpa hazards</v>
      <v t="s">NFPA health rating</v>
      <v t="s">NFPA reactivity rating</v>
      <v t="s">odor threshold</v>
      <v t="s">odor</v>
      <v t="s">RTECS classes</v>
      <v t="s">upper explosive limit</v>
    </a>
    <a count="13">
      <v t="s">Beilstein number</v>
      <v t="s">CAS number</v>
      <v t="s">PubChem CID number</v>
      <v t="s">EGEC number</v>
      <v t="s">DOT numbers</v>
      <v t="s">EU number</v>
      <v t="s">gmelin number</v>
      <v t="s">InChI identifier</v>
      <v t="s">isomeric SMILES identifier</v>
      <v t="s">MDL number</v>
      <v t="s">NSC number</v>
      <v t="s">RTECS number</v>
      <v t="s">SMILES identifier</v>
    </a>
    <a count="1">
      <v t="s">phase diagram</v>
    </a>
    <a count="12">
      <v t="spb">85</v>
      <v t="spb">218</v>
      <v t="spb">219</v>
      <v t="spb">220</v>
      <v t="spb">221</v>
      <v t="spb">222</v>
      <v t="spb">223</v>
      <v t="spb">224</v>
      <v t="spb">225</v>
      <v t="spb">226</v>
      <v t="spb">227</v>
      <v t="spb">228</v>
    </a>
    <a count="91">
      <v t="s">_ViewInfo</v>
      <v t="s">%EntityServiceId</v>
      <v t="s">%IsRefreshable</v>
      <v t="s">%EntityCulture</v>
      <v t="s">%EntityId</v>
      <v t="s">_Icon</v>
      <v t="s">_Provider</v>
      <v t="s">_Attribution</v>
      <v t="s">_SubLabel</v>
      <v t="s">largest distance from the Sun</v>
      <v t="s">longitude of ascending node Ω</v>
      <v t="s">average distance from Earth</v>
      <v t="s">average orbit distance</v>
      <v t="s">average orbit velocity</v>
      <v t="s">average heliocentric velocity</v>
      <v t="s">orbital eccentricity</v>
      <v t="s">orbital inclination</v>
      <v t="s">mean motion</v>
      <v t="s">obliquity</v>
      <v t="s">orbital angular momentum</v>
      <v t="s">orbit center</v>
      <v t="s">orbit circumference</v>
      <v t="s">orbital period</v>
      <v t="s">argument of periapsis ω</v>
      <v t="s">longitude of periapsis ϖ</v>
      <v t="s">nearest distance from the Sun</v>
      <v t="s">orbital semimajor axis</v>
      <v t="s">orbital semiminor axis</v>
      <v t="s">absolute magnitude H</v>
      <v t="s">age</v>
      <v t="s">albedo</v>
      <v t="s">angular diameter</v>
      <v t="s">angular radius</v>
      <v t="s">apparent magnitude</v>
      <v t="s">authalic diameter</v>
      <v t="s">authalic radius</v>
      <v t="s">mean density</v>
      <v t="s">average diameter</v>
      <v t="s">equatorial rotational frequency</v>
      <v t="s">equatorial circumference</v>
      <v t="s">equatorial diameter</v>
      <v t="s">equatorial frequency</v>
      <v t="s">equatorial radius</v>
      <v t="s">equatorial velocity</v>
      <v t="s">escape velocity</v>
      <v t="s">gravitational constant mass product</v>
      <v t="s">gravity</v>
      <v t="s">Hill radius</v>
      <v t="s">mass</v>
      <v t="s">rotational moment of inertia</v>
      <v t="s">number of moons</v>
      <v t="s">object type</v>
      <v t="s">oblateness</v>
      <v t="s">polar circumference</v>
      <v t="s">polar diameter</v>
      <v t="s">polar radius</v>
      <v t="s">average radius</v>
      <v t="s">Roche limit</v>
      <v t="s">rotation period</v>
      <v t="s">known satellites</v>
      <v t="s">shape</v>
      <v t="s">solar day</v>
      <v t="s">solid angle</v>
      <v t="s">sphere of influence radius</v>
      <v t="s">stationary orbit radius</v>
      <v t="s">stationary orbit speed</v>
      <v t="s">surface area</v>
      <v t="s">volume</v>
      <v t="s">volumetric diameter</v>
      <v t="s">volumetric radius</v>
      <v t="s">alphanumeric name</v>
      <v t="s">wikipedia summary text</v>
      <v t="s">atmospheric composition</v>
      <v t="s">atmospheric pressure</v>
      <v t="s">atmospheric scale height</v>
      <v t="s">average temperature</v>
      <v t="s">effective temperature</v>
      <v t="s">maximum temperature</v>
      <v t="s">minimum temperature</v>
      <v t="s">compute orbital properties</v>
      <v t="s">compute sky properties</v>
      <v t="s">current solar system configuration</v>
      <v t="s">current sky map from user location</v>
      <v t="s">_Display</v>
      <v t="s">name</v>
      <v t="s">_Format</v>
      <v t="s">_Flags</v>
      <v t="s">UniqueName</v>
      <v t="s">_DisplayString</v>
      <v t="s">%DisambiguationText</v>
      <v t="s">Wolfram Data Type</v>
    </a>
    <a count="95">
      <v t="s">_ViewInfo</v>
      <v t="s">%EntityServiceId</v>
      <v t="s">%IsRefreshable</v>
      <v t="s">%EntityCulture</v>
      <v t="s">%EntityId</v>
      <v t="s">_Icon</v>
      <v t="s">_Provider</v>
      <v t="s">_Attribution</v>
      <v t="s">_SubLabel</v>
      <v t="s">largest distance from the Sun</v>
      <v t="s">longitude of ascending node Ω</v>
      <v t="s">average distance from Earth</v>
      <v t="s">average orbit distance</v>
      <v t="s">average orbit velocity</v>
      <v t="s">average heliocentric velocity</v>
      <v t="s">orbital eccentricity</v>
      <v t="s">orbital inclination</v>
      <v t="s">mean motion</v>
      <v t="s">obliquity</v>
      <v t="s">orbital angular momentum</v>
      <v t="s">orbit center</v>
      <v t="s">orbit circumference</v>
      <v t="s">orbital period</v>
      <v t="s">argument of periapsis ω</v>
      <v t="s">longitude of periapsis ϖ</v>
      <v t="s">nearest distance from the Sun</v>
      <v t="s">orbital semimajor axis</v>
      <v t="s">orbital semiminor axis</v>
      <v t="s">absolute magnitude H</v>
      <v t="s">age</v>
      <v t="s">albedo</v>
      <v t="s">angular diameter</v>
      <v t="s">angular radius</v>
      <v t="s">apparent magnitude</v>
      <v t="s">authalic diameter</v>
      <v t="s">authalic radius</v>
      <v t="s">mean density</v>
      <v t="s">average diameter</v>
      <v t="s">equatorial rotational frequency</v>
      <v t="s">equatorial circumference</v>
      <v t="s">equatorial diameter</v>
      <v t="s">equatorial frequency</v>
      <v t="s">equatorial radius</v>
      <v t="s">equatorial velocity</v>
      <v t="s">escape velocity</v>
      <v t="s">gravitational constant mass product</v>
      <v t="s">gravity</v>
      <v t="s">Hill radius</v>
      <v t="s">mass</v>
      <v t="s">rotational moment of inertia</v>
      <v t="s">number of moons</v>
      <v t="s">object type</v>
      <v t="s">oblateness</v>
      <v t="s">polar circumference</v>
      <v t="s">polar diameter</v>
      <v t="s">polar radius</v>
      <v t="s">average radius</v>
      <v t="s">Roche limit</v>
      <v t="s">rotation period</v>
      <v t="s">known satellites</v>
      <v t="s">shape</v>
      <v t="s">solar day</v>
      <v t="s">solid angle</v>
      <v t="s">sphere of influence radius</v>
      <v t="s">stationary orbit radius</v>
      <v t="s">stationary orbit speed</v>
      <v t="s">surface area</v>
      <v t="s">volume</v>
      <v t="s">volumetric diameter</v>
      <v t="s">volumetric radius</v>
      <v t="s">ring system inner diameter</v>
      <v t="s">ring system inner radius</v>
      <v t="s">ring system outer radius</v>
      <v t="s">ring system width</v>
      <v t="s">alphanumeric name</v>
      <v t="s">wikipedia summary text</v>
      <v t="s">atmospheric composition</v>
      <v t="s">atmospheric pressure</v>
      <v t="s">atmospheric scale height</v>
      <v t="s">average temperature</v>
      <v t="s">effective temperature</v>
      <v t="s">maximum temperature</v>
      <v t="s">minimum temperature</v>
      <v t="s">compute orbital properties</v>
      <v t="s">compute sky properties</v>
      <v t="s">current solar system configuration</v>
      <v t="s">current sky map from user location</v>
      <v t="s">_Display</v>
      <v t="s">name</v>
      <v t="s">_Format</v>
      <v t="s">_Flags</v>
      <v t="s">UniqueName</v>
      <v t="s">_DisplayString</v>
      <v t="s">%DisambiguationText</v>
      <v t="s">Wolfram Data Type</v>
    </a>
    <a count="97">
      <v t="s">_ViewInfo</v>
      <v t="s">%EntityServiceId</v>
      <v t="s">%IsRefreshable</v>
      <v t="s">%EntityCulture</v>
      <v t="s">%EntityId</v>
      <v t="s">_Icon</v>
      <v t="s">_Provider</v>
      <v t="s">_Attribution</v>
      <v t="s">_SubLabel</v>
      <v t="s">largest distance from the Sun</v>
      <v t="s">longitude of ascending node Ω</v>
      <v t="s">average distance from Earth</v>
      <v t="s">average orbit distance</v>
      <v t="s">average orbit velocity</v>
      <v t="s">average heliocentric velocity</v>
      <v t="s">orbital eccentricity</v>
      <v t="s">orbital inclination</v>
      <v t="s">mean motion</v>
      <v t="s">obliquity</v>
      <v t="s">orbital angular momentum</v>
      <v t="s">orbit center</v>
      <v t="s">orbit circumference</v>
      <v t="s">orbital period</v>
      <v t="s">argument of periapsis ω</v>
      <v t="s">longitude of periapsis ϖ</v>
      <v t="s">nearest distance from the Sun</v>
      <v t="s">orbital semimajor axis</v>
      <v t="s">orbital semiminor axis</v>
      <v t="s">absolute magnitude H</v>
      <v t="s">age</v>
      <v t="s">albedo</v>
      <v t="s">angular diameter</v>
      <v t="s">angular radius</v>
      <v t="s">apparent magnitude</v>
      <v t="s">authalic diameter</v>
      <v t="s">authalic radius</v>
      <v t="s">mean density</v>
      <v t="s">average diameter</v>
      <v t="s">equatorial rotational frequency</v>
      <v t="s">equatorial circumference</v>
      <v t="s">equatorial diameter</v>
      <v t="s">equatorial frequency</v>
      <v t="s">equatorial radius</v>
      <v t="s">equatorial velocity</v>
      <v t="s">escape velocity</v>
      <v t="s">gravitational constant mass product</v>
      <v t="s">gravity</v>
      <v t="s">Hill radius</v>
      <v t="s">mass</v>
      <v t="s">rotational moment of inertia</v>
      <v t="s">number of moons</v>
      <v t="s">object type</v>
      <v t="s">oblateness</v>
      <v t="s">polar circumference</v>
      <v t="s">polar diameter</v>
      <v t="s">polar radius</v>
      <v t="s">average radius</v>
      <v t="s">Roche limit</v>
      <v t="s">rotation period</v>
      <v t="s">known satellites</v>
      <v t="s">shape</v>
      <v t="s">solar day</v>
      <v t="s">solid angle</v>
      <v t="s">sphere of influence radius</v>
      <v t="s">stationary orbit radius</v>
      <v t="s">stationary orbit speed</v>
      <v t="s">surface area</v>
      <v t="s">volume</v>
      <v t="s">volumetric diameter</v>
      <v t="s">volumetric radius</v>
      <v t="s">ring system inner diameter</v>
      <v t="s">ring system inner radius</v>
      <v t="s">ring system outer radius</v>
      <v t="s">ring system width</v>
      <v t="s">discoverers</v>
      <v t="s">discovery year</v>
      <v t="s">alphanumeric name</v>
      <v t="s">wikipedia summary text</v>
      <v t="s">atmospheric composition</v>
      <v t="s">atmospheric pressure</v>
      <v t="s">atmospheric scale height</v>
      <v t="s">average temperature</v>
      <v t="s">effective temperature</v>
      <v t="s">maximum temperature</v>
      <v t="s">minimum temperature</v>
      <v t="s">compute orbital properties</v>
      <v t="s">compute sky properties</v>
      <v t="s">current solar system configuration</v>
      <v t="s">current sky map from user location</v>
      <v t="s">_Display</v>
      <v t="s">name</v>
      <v t="s">_Format</v>
      <v t="s">_Flags</v>
      <v t="s">UniqueName</v>
      <v t="s">_DisplayString</v>
      <v t="s">%DisambiguationText</v>
      <v t="s">Wolfram Data Type</v>
    </a>
    <a count="96">
      <v t="s">_ViewInfo</v>
      <v t="s">%EntityServiceId</v>
      <v t="s">%IsRefreshable</v>
      <v t="s">%EntityCulture</v>
      <v t="s">%EntityId</v>
      <v t="s">_Icon</v>
      <v t="s">_Provider</v>
      <v t="s">_Attribution</v>
      <v t="s">_SubLabel</v>
      <v t="s">largest distance from the Sun</v>
      <v t="s">longitude of ascending node Ω</v>
      <v t="s">average distance from Earth</v>
      <v t="s">average orbit distance</v>
      <v t="s">average orbit velocity</v>
      <v t="s">average heliocentric velocity</v>
      <v t="s">orbital eccentricity</v>
      <v t="s">orbital inclination</v>
      <v t="s">mean motion</v>
      <v t="s">obliquity</v>
      <v t="s">orbital angular momentum</v>
      <v t="s">orbit center</v>
      <v t="s">orbit circumference</v>
      <v t="s">orbital period</v>
      <v t="s">argument of periapsis ω</v>
      <v t="s">longitude of periapsis ϖ</v>
      <v t="s">nearest distance from the Sun</v>
      <v t="s">orbital semimajor axis</v>
      <v t="s">orbital semiminor axis</v>
      <v t="s">absolute magnitude H</v>
      <v t="s">age</v>
      <v t="s">albedo</v>
      <v t="s">angular diameter</v>
      <v t="s">angular radius</v>
      <v t="s">apparent magnitude</v>
      <v t="s">authalic diameter</v>
      <v t="s">authalic radius</v>
      <v t="s">mean density</v>
      <v t="s">average diameter</v>
      <v t="s">equatorial rotational frequency</v>
      <v t="s">equatorial circumference</v>
      <v t="s">equatorial diameter</v>
      <v t="s">equatorial frequency</v>
      <v t="s">equatorial radius</v>
      <v t="s">equatorial velocity</v>
      <v t="s">escape velocity</v>
      <v t="s">gravitational constant mass product</v>
      <v t="s">gravity</v>
      <v t="s">Hill radius</v>
      <v t="s">mass</v>
      <v t="s">rotational moment of inertia</v>
      <v t="s">number of moons</v>
      <v t="s">object type</v>
      <v t="s">oblateness</v>
      <v t="s">polar circumference</v>
      <v t="s">polar diameter</v>
      <v t="s">polar radius</v>
      <v t="s">average radius</v>
      <v t="s">Roche limit</v>
      <v t="s">rotation period</v>
      <v t="s">known satellites</v>
      <v t="s">shape</v>
      <v t="s">solar day</v>
      <v t="s">solid angle</v>
      <v t="s">sphere of influence radius</v>
      <v t="s">stationary orbit radius</v>
      <v t="s">stationary orbit speed</v>
      <v t="s">surface area</v>
      <v t="s">volume</v>
      <v t="s">volumetric diameter</v>
      <v t="s">volumetric radius</v>
      <v t="s">ring system inner diameter</v>
      <v t="s">ring system inner radius</v>
      <v t="s">ring system outer radius</v>
      <v t="s">ring system width</v>
      <v t="s">discoverers</v>
      <v t="s">discovery year</v>
      <v t="s">alphanumeric name</v>
      <v t="s">wikipedia summary text</v>
      <v t="s">atmospheric composition</v>
      <v t="s">atmospheric pressure</v>
      <v t="s">average temperature</v>
      <v t="s">effective temperature</v>
      <v t="s">maximum temperature</v>
      <v t="s">minimum temperature</v>
      <v t="s">compute orbital properties</v>
      <v t="s">compute sky properties</v>
      <v t="s">current solar system configuration</v>
      <v t="s">current sky map from user location</v>
      <v t="s">_Display</v>
      <v t="s">name</v>
      <v t="s">_Format</v>
      <v t="s">_Flags</v>
      <v t="s">UniqueName</v>
      <v t="s">_DisplayString</v>
      <v t="s">%DisambiguationText</v>
      <v t="s">Wolfram Data Type</v>
    </a>
    <a count="84">
      <v t="s">_ViewInfo</v>
      <v t="s">%EntityServiceId</v>
      <v t="s">%IsRefreshable</v>
      <v t="s">%EntityCulture</v>
      <v t="s">%EntityId</v>
      <v t="s">_Icon</v>
      <v t="s">_Provider</v>
      <v t="s">_Attribution</v>
      <v t="s">absolute magnitude H</v>
      <v t="s">_SubLabel</v>
      <v t="s">age</v>
      <v t="s">albedo</v>
      <v t="s">apparent magnitude</v>
      <v t="s">mean density</v>
      <v t="s">average diameter</v>
      <v t="s">equatorial angular velocity</v>
      <v t="s">equatorial diameter</v>
      <v t="s">equatorial frequency</v>
      <v t="s">equatorial radius</v>
      <v t="s">escape velocity</v>
      <v t="s">gravitational constant mass product</v>
      <v t="s">gravity</v>
      <v t="s">Hill radius</v>
      <v t="s">mass</v>
      <v t="s">maximum temperature</v>
      <v t="s">minimum temperature</v>
      <v t="s">rotational moment of inertia</v>
      <v t="s">number of moons</v>
      <v t="s">object type</v>
      <v t="s">oblateness</v>
      <v t="s">obliquity</v>
      <v t="s">polar diameter</v>
      <v t="s">polar radius</v>
      <v t="s">average radius</v>
      <v t="s">Roche limit</v>
      <v t="s">rotation period</v>
      <v t="s">known satellites</v>
      <v t="s">solar day</v>
      <v t="s">sphere of influence radius</v>
      <v t="s">stationary orbit radius</v>
      <v t="s">stationary orbit speed</v>
      <v t="s">surface area</v>
      <v t="s">volume</v>
      <v t="s">largest distance from the Sun</v>
      <v t="s">longitude of ascending node Ω</v>
      <v t="s">average distance from Earth</v>
      <v t="s">average orbit distance</v>
      <v t="s">average orbit velocity</v>
      <v t="s">average heliocentric velocity</v>
      <v t="s">Earth minimum orbit intersection distance</v>
      <v t="s">orbital eccentricity</v>
      <v t="s">orbital inclination</v>
      <v t="s">mean motion</v>
      <v t="s">orbital angular momentum</v>
      <v t="s">orbit center</v>
      <v t="s">orbit circumference</v>
      <v t="s">orbital period</v>
      <v t="s">argument of periapsis ω</v>
      <v t="s">longitude of periapsis ϖ</v>
      <v t="s">nearest distance from the Sun</v>
      <v t="s">orbital semimajor axis</v>
      <v t="s">orbital semiminor axis</v>
      <v t="s">atmospheric scale height</v>
      <v t="s">average temperature</v>
      <v t="s">effective temperature</v>
      <v t="s">alphanumeric name</v>
      <v t="s">alternate names</v>
      <v t="s">IAU name</v>
      <v t="s">IAU number</v>
      <v t="s">wikipedia summary text</v>
      <v t="s">discoverers</v>
      <v t="s">discovery year</v>
      <v t="s">compute orbital properties</v>
      <v t="s">compute sky properties</v>
      <v t="s">current solar system configuration</v>
      <v t="s">current sky map from user location</v>
      <v t="s">_Display</v>
      <v t="s">name</v>
      <v t="s">_Format</v>
      <v t="s">_Flags</v>
      <v t="s">UniqueName</v>
      <v t="s">_DisplayString</v>
      <v t="s">%DisambiguationText</v>
      <v t="s">Wolfram Data Type</v>
    </a>
    <a count="40">
      <v t="s">absolute magnitude H</v>
      <v t="s">age</v>
      <v t="s">albedo</v>
      <v t="s">apparent magnitude</v>
      <v t="s">color</v>
      <v t="s">mean density</v>
      <v t="s">average diameter</v>
      <v t="s">dimensions</v>
      <v t="s">equatorial angular velocity</v>
      <v t="s">equatorial diameter</v>
      <v t="s">equatorial frequency</v>
      <v t="s">equatorial radius</v>
      <v t="s">escape velocity</v>
      <v t="s">gravitational constant mass product</v>
      <v t="s">gravity</v>
      <v t="s">Hill radius</v>
      <v t="s">mass</v>
      <v t="s">maximum temperature</v>
      <v t="s">minimum temperature</v>
      <v t="s">rotational moment of inertia</v>
      <v t="s">number of moons</v>
      <v t="s">object type</v>
      <v t="s">oblateness</v>
      <v t="s">obliquity</v>
      <v t="s">polar diameter</v>
      <v t="s">polar radius</v>
      <v t="s">average radius</v>
      <v t="s">Roche limit</v>
      <v t="s">rotation period</v>
      <v t="s">known satellites</v>
      <v t="s">shape</v>
      <v t="s">slope parameter</v>
      <v t="s">SMASS spectral type</v>
      <v t="s">solar day</v>
      <v t="s">sphere of influence radius</v>
      <v t="s">stationary orbit radius</v>
      <v t="s">stationary orbit speed</v>
      <v t="s">surface area</v>
      <v t="s">Tholen spectral type</v>
      <v t="s">volume</v>
    </a>
    <a count="20">
      <v t="s">compute orbital properties</v>
      <v t="s">largest distance from the Sun</v>
      <v t="s">longitude of ascending node Ω</v>
      <v t="s">average distance from Earth</v>
      <v t="s">average orbit distance</v>
      <v t="s">average orbit velocity</v>
      <v t="s">average heliocentric velocity</v>
      <v t="s">Earth minimum orbit intersection distance</v>
      <v t="s">orbital eccentricity</v>
      <v t="s">orbital inclination</v>
      <v t="s">mean motion</v>
      <v t="s">orbital angular momentum</v>
      <v t="s">orbit center</v>
      <v t="s">orbit circumference</v>
      <v t="s">orbital period</v>
      <v t="s">argument of periapsis ω</v>
      <v t="s">longitude of periapsis ϖ</v>
      <v t="s">nearest distance from the Sun</v>
      <v t="s">orbital semimajor axis</v>
      <v t="s">orbital semiminor axis</v>
    </a>
    <a count="4">
      <v t="s">atmospheric pressure</v>
      <v t="s">atmospheric scale height</v>
      <v t="s">average temperature</v>
      <v t="s">effective temperature</v>
    </a>
    <a count="7">
      <v t="s">alphanumeric name</v>
      <v t="s">alternate names</v>
      <v t="s">astrological symbol</v>
      <v t="s">IAU name</v>
      <v t="s">IAU number</v>
      <v t="s">provisional designation</v>
      <v t="s">wikipedia summary text</v>
    </a>
    <a count="10">
      <v t="spb">85</v>
      <v t="spb">246</v>
      <v t="spb">247</v>
      <v t="spb">248</v>
      <v t="spb">249</v>
      <v t="spb">72</v>
      <v t="spb">194</v>
      <v t="spb">191</v>
      <v t="spb">195</v>
      <v t="spb">196</v>
    </a>
    <a count="27">
      <v t="s">_ViewInfo</v>
      <v t="s">%EntityServiceId</v>
      <v t="s">%IsRefreshable</v>
      <v t="s">%EntityCulture</v>
      <v t="s">%EntityId</v>
      <v t="s">_Icon</v>
      <v t="s">_Provider</v>
      <v t="s">alternate names</v>
      <v t="s">_Attribution</v>
      <v t="s">function</v>
      <v t="s">anatomical groups</v>
      <v t="s">regional parts</v>
      <v t="s">members</v>
      <v t="s">bilateral components</v>
      <v t="s">structure type</v>
      <v t="s">UMLS concept ID</v>
      <v t="s">typical morphology</v>
      <v t="s">body location</v>
      <v t="s">regional location</v>
      <v t="s">_Display</v>
      <v t="s">name</v>
      <v t="s">_Format</v>
      <v t="s">_Flags</v>
      <v t="s">UniqueName</v>
      <v t="s">_DisplayString</v>
      <v t="s">%DisambiguationText</v>
      <v t="s">Wolfram Data Type</v>
    </a>
    <a count="2">
      <v t="s">name</v>
      <v t="s">alternate names</v>
    </a>
    <a count="2">
      <v t="s">function</v>
      <v t="s">functional categories</v>
    </a>
    <a count="11">
      <v t="s">volume</v>
      <v t="s">mass</v>
      <v t="s">length</v>
      <v t="s">width</v>
      <v t="s">depth</v>
      <v t="s">diameter</v>
      <v t="s">surface area</v>
      <v t="s">weight percentage of total body</v>
      <v t="s">density</v>
      <v t="s">shape</v>
      <v t="s">typical number in the human body</v>
    </a>
    <a count="13">
      <v t="s">systemic groups</v>
      <v t="s">anatomical groups</v>
      <v t="s">anatomical regions</v>
      <v t="s">structural groups</v>
      <v t="s">anatomical spaces</v>
      <v t="s">regional parts</v>
      <v t="s">root</v>
      <v t="s">branches</v>
      <v t="s">tributaries</v>
      <v t="s">stem</v>
      <v t="s">members</v>
      <v t="s">bilateral components</v>
      <v t="s">structure type</v>
    </a>
    <a count="12">
      <v t="s">constitutional parts</v>
      <v t="s">organs</v>
      <v t="s">muscles</v>
      <v t="s">bones</v>
      <v t="s">joints</v>
      <v t="s">tendons</v>
      <v t="s">cartilages</v>
      <v t="s">ligaments</v>
      <v t="s">arteries</v>
      <v t="s">veins</v>
      <v t="s">lymphatic vessels</v>
      <v t="s">nerves</v>
    </a>
    <a count="3">
      <v t="s">articulating bones</v>
      <v t="s">adjacent joints</v>
      <v t="s">bone articulation</v>
    </a>
    <a count="7">
      <v t="s">attachment sites</v>
      <v t="s">origin</v>
      <v t="s">insertion</v>
      <v t="s">antagonist</v>
      <v t="s">attached muscles</v>
      <v t="s">originated muscles</v>
      <v t="s">inserted muscles</v>
    </a>
    <a count="10">
      <v t="s">nerve supply</v>
      <v t="s">innervations</v>
      <v t="s">segmental supply</v>
      <v t="s">spinal nerve innervations</v>
      <v t="s">neuronal input</v>
      <v t="s">neuronal output</v>
      <v t="s">input pathway</v>
      <v t="s">output pathway</v>
      <v t="s">pathway origin</v>
      <v t="s">pathway destination</v>
    </a>
    <a count="4">
      <v t="s">arterial supply</v>
      <v t="s">supplies</v>
      <v t="s">venous drainage</v>
      <v t="s">venous source</v>
    </a>
    <a count="4">
      <v t="s">lymphatic drainage</v>
      <v t="s">lymphatic source</v>
      <v t="s">efferent vessel</v>
      <v t="s">afferent vessel</v>
    </a>
    <a count="3">
      <v t="s">nearby structures</v>
      <v t="s">attached structure</v>
      <v t="s">continuous structures</v>
    </a>
    <a count="3">
      <v t="s">germ origin</v>
      <v t="s">developmental origin</v>
      <v t="s">derived structures</v>
    </a>
    <a count="5">
      <v t="s">associated cerebral lobe</v>
      <v t="s">associated cortical areas</v>
      <v t="s">neurons</v>
      <v t="s">axons</v>
      <v t="s">dendrites</v>
    </a>
    <a count="6">
      <v t="s">stimulus</v>
      <v t="s">receptor type</v>
      <v t="s">sensory fiber type</v>
      <v t="s">pathway direction</v>
      <v t="s">pathway projection side</v>
      <v t="s">site of decussation</v>
    </a>
    <a count="1">
      <v t="s">UMLS concept ID</v>
    </a>
    <a count="2">
      <v t="s">associated ICD‐9</v>
      <v t="s">associated ICD‐10</v>
    </a>
    <a count="1">
      <v t="s">typical morphology</v>
    </a>
    <a count="1">
      <v t="s">body location</v>
    </a>
    <a count="1">
      <v t="s">regional location</v>
    </a>
    <a count="19">
      <v t="spb">253</v>
      <v t="spb">254</v>
      <v t="spb">255</v>
      <v t="spb">256</v>
      <v t="spb">257</v>
      <v t="spb">258</v>
      <v t="spb">259</v>
      <v t="spb">260</v>
      <v t="spb">261</v>
      <v t="spb">262</v>
      <v t="spb">263</v>
      <v t="spb">264</v>
      <v t="spb">265</v>
      <v t="spb">266</v>
      <v t="spb">267</v>
      <v t="spb">268</v>
      <v t="spb">269</v>
      <v t="spb">270</v>
      <v t="spb">271</v>
    </a>
    <a count="58">
      <v t="s">_ViewInfo</v>
      <v t="s">%EntityServiceId</v>
      <v t="s">%IsRefreshable</v>
      <v t="s">%EntityCulture</v>
      <v t="s">%EntityId</v>
      <v t="s">_Icon</v>
      <v t="s">_Provider</v>
      <v t="s">_Attribution</v>
      <v t="s">_SubLabel</v>
      <v t="s">calories, total</v>
      <v t="s">calories from fat</v>
      <v t="s">calories from carbohydrates</v>
      <v t="s">calories from protein</v>
      <v t="s">carbohydrates, total</v>
      <v t="s">carbohydrates, total, % daily value</v>
      <v t="s">fat, total</v>
      <v t="s">fat, total, % daily value</v>
      <v t="s">protein, total</v>
      <v t="s">protein, total, % daily value</v>
      <v t="s">fiber, total</v>
      <v t="s">fiber, total, % daily value</v>
      <v t="s">sugar, total</v>
      <v t="s">saturated fat, total</v>
      <v t="s">saturated fat, total, % daily value</v>
      <v t="s">trans fat, total</v>
      <v t="s">vitamin A</v>
      <v t="s">vitamin A, % daily value</v>
      <v t="s">vitamin C</v>
      <v t="s">vitamin C, % daily value</v>
      <v t="s">vitamin D</v>
      <v t="s">vitamin D, % daily value</v>
      <v t="s">vitamin B12</v>
      <v t="s">vitamin B12, % daily value</v>
      <v t="s">cholesterol</v>
      <v t="s">cholesterol, % daily value</v>
      <v t="s">sodium</v>
      <v t="s">calcium</v>
      <v t="s">calcium, % daily value</v>
      <v t="s">iron</v>
      <v t="s">iron, % daily value</v>
      <v t="s">magnesium</v>
      <v t="s">magnesium, % daily value</v>
      <v t="s">common serving mass</v>
      <v t="s">common serving description</v>
      <v t="s">related foods</v>
      <v t="s">food type</v>
      <v t="s">mass consumed</v>
      <v t="s">consumed description</v>
      <v t="s">serving count</v>
      <v t="s">nutrition label</v>
      <v t="s">_Format</v>
      <v t="s">_Display</v>
      <v t="s">name</v>
      <v t="s">_Flags</v>
      <v t="s">UniqueName</v>
      <v t="s">_DisplayString</v>
      <v t="s">%DisambiguationText</v>
      <v t="s">Wolfram Data Type</v>
    </a>
    <a count="4">
      <v t="s">consumed description</v>
      <v t="s">mass consumed</v>
      <v t="s">volume consumed</v>
      <v t="s">serving count</v>
    </a>
    <a count="3">
      <v t="s">common serving description</v>
      <v t="s">common serving mass</v>
      <v t="s">common serving volume</v>
    </a>
    <a count="4">
      <v t="s">calories, total</v>
      <v t="s">calories from fat</v>
      <v t="s">calories from carbohydrates</v>
      <v t="s">calories from protein</v>
    </a>
    <a count="6">
      <v t="s">carbohydrates, total</v>
      <v t="s">carbohydrates, total, % daily value</v>
      <v t="s">fat, total</v>
      <v t="s">fat, total, % daily value</v>
      <v t="s">protein, total</v>
      <v t="s">protein, total, % daily value</v>
    </a>
    <a count="3">
      <v t="s">fiber, total</v>
      <v t="s">fiber, total, % daily value</v>
      <v t="s">sugar, total</v>
    </a>
    <a count="3">
      <v t="s">saturated fat, total</v>
      <v t="s">saturated fat, total, % daily value</v>
      <v t="s">trans fat, total</v>
    </a>
    <a count="8">
      <v t="s">vitamin A</v>
      <v t="s">vitamin A, % daily value</v>
      <v t="s">vitamin C</v>
      <v t="s">vitamin C, % daily value</v>
      <v t="s">vitamin D</v>
      <v t="s">vitamin D, % daily value</v>
      <v t="s">vitamin B12</v>
      <v t="s">vitamin B12, % daily value</v>
    </a>
    <a count="9">
      <v t="s">cholesterol</v>
      <v t="s">cholesterol, % daily value</v>
      <v t="s">sodium</v>
      <v t="s">calcium</v>
      <v t="s">calcium, % daily value</v>
      <v t="s">iron</v>
      <v t="s">iron, % daily value</v>
      <v t="s">magnesium</v>
      <v t="s">magnesium, % daily value</v>
    </a>
    <a count="3">
      <v t="s">food type</v>
      <v t="s">added food types</v>
      <v t="s">related foods</v>
    </a>
    <a count="9">
      <v t="spb">278</v>
      <v t="spb">279</v>
      <v t="spb">280</v>
      <v t="spb">281</v>
      <v t="spb">282</v>
      <v t="spb">283</v>
      <v t="spb">284</v>
      <v t="spb">285</v>
      <v t="spb">286</v>
    </a>
    <a count="60">
      <v t="s">_ViewInfo</v>
      <v t="s">%EntityServiceId</v>
      <v t="s">%IsRefreshable</v>
      <v t="s">%EntityCulture</v>
      <v t="s">%EntityId</v>
      <v t="s">_Icon</v>
      <v t="s">_Provider</v>
      <v t="s">_Attribution</v>
      <v t="s">_SubLabel</v>
      <v t="s">calories, total</v>
      <v t="s">calories from fat</v>
      <v t="s">calories from carbohydrates</v>
      <v t="s">calories from protein</v>
      <v t="s">carbohydrates, total</v>
      <v t="s">carbohydrates, total, % daily value</v>
      <v t="s">fat, total</v>
      <v t="s">fat, total, % daily value</v>
      <v t="s">protein, total</v>
      <v t="s">protein, total, % daily value</v>
      <v t="s">fiber, total</v>
      <v t="s">fiber, total, % daily value</v>
      <v t="s">sugar, total</v>
      <v t="s">saturated fat, total</v>
      <v t="s">saturated fat, total, % daily value</v>
      <v t="s">trans fat, total</v>
      <v t="s">vitamin A</v>
      <v t="s">vitamin A, % daily value</v>
      <v t="s">vitamin C</v>
      <v t="s">vitamin C, % daily value</v>
      <v t="s">vitamin D</v>
      <v t="s">vitamin D, % daily value</v>
      <v t="s">vitamin B12</v>
      <v t="s">vitamin B12, % daily value</v>
      <v t="s">cholesterol</v>
      <v t="s">cholesterol, % daily value</v>
      <v t="s">sodium</v>
      <v t="s">calcium</v>
      <v t="s">calcium, % daily value</v>
      <v t="s">iron</v>
      <v t="s">iron, % daily value</v>
      <v t="s">magnesium</v>
      <v t="s">magnesium, % daily value</v>
      <v t="s">common serving mass</v>
      <v t="s">common serving volume</v>
      <v t="s">common serving description</v>
      <v t="s">related foods</v>
      <v t="s">food type</v>
      <v t="s">mass consumed</v>
      <v t="s">volume consumed</v>
      <v t="s">consumed description</v>
      <v t="s">serving count</v>
      <v t="s">nutrition label</v>
      <v t="s">_Format</v>
      <v t="s">_Display</v>
      <v t="s">name</v>
      <v t="s">_Flags</v>
      <v t="s">UniqueName</v>
      <v t="s">_DisplayString</v>
      <v t="s">%DisambiguationText</v>
      <v t="s">Wolfram Data Type</v>
    </a>
    <a count="46">
      <v t="s">%EntityServiceId</v>
      <v t="s">_Format</v>
      <v t="s">%IsRefreshable</v>
      <v t="s">%EntityCulture</v>
      <v t="s">%EntityId</v>
      <v t="s">_Icon</v>
      <v t="s">_Display</v>
      <v t="s">Name</v>
      <v t="s">_SubLabel</v>
      <v t="s">Price</v>
      <v t="s">Price (Extended hours)</v>
      <v t="s">Exchange</v>
      <v t="s">Official name</v>
      <v t="s">Last trade time</v>
      <v t="s">Ticker symbol</v>
      <v t="s">Exchange abbreviation</v>
      <v t="s">Change</v>
      <v t="s">Change (Extended hours)</v>
      <v t="s">Change (%)</v>
      <v t="s">Change % (Extended hours)</v>
      <v t="s">Currency</v>
      <v t="s">Previous close</v>
      <v t="s">Open</v>
      <v t="s">High</v>
      <v t="s">Low</v>
      <v t="s">52 week high</v>
      <v t="s">52 week low</v>
      <v t="s">Volume</v>
      <v t="s">Volume average</v>
      <v t="s">Market cap</v>
      <v t="s">Beta</v>
      <v t="s">P/E</v>
      <v t="s">Shares outstanding</v>
      <v t="s">Description</v>
      <v t="s">Employees</v>
      <v t="s">Headquarters</v>
      <v t="s">Industry</v>
      <v t="s">Instrument type</v>
      <v t="s">Year incorporated</v>
      <v t="s">_Flags</v>
      <v t="s">UniqueName</v>
      <v t="s">_DisplayString</v>
      <v t="s">LearnMoreOnLink</v>
      <v t="s">Image</v>
      <v t="s">ExchangeID</v>
      <v t="s">%ProviderInfo</v>
    </a>
    <a count="27">
      <v t="s">%EntityServiceId</v>
      <v t="s">_Format</v>
      <v t="s">%IsRefreshable</v>
      <v t="s">%EntityCulture</v>
      <v t="s">%EntityId</v>
      <v t="s">_Icon</v>
      <v t="s">_Display</v>
      <v t="s">Name</v>
      <v t="s">Price</v>
      <v t="s">_SubLabel</v>
      <v t="s">Last trade time</v>
      <v t="s">Ticker symbol</v>
      <v t="s">Change</v>
      <v t="s">Change (%)</v>
      <v t="s">Currency</v>
      <v t="s">From currency</v>
      <v t="s">Previous close</v>
      <v t="s">Open</v>
      <v t="s">High</v>
      <v t="s">Low</v>
      <v t="s">52 week high</v>
      <v t="s">52 week low</v>
      <v t="s">Instrument type</v>
      <v t="s">_Flags</v>
      <v t="s">UniqueName</v>
      <v t="s">_DisplayString</v>
      <v t="s">%ProviderInfo</v>
    </a>
    <a count="31">
      <v t="s">_ViewInfo</v>
      <v t="s">%EntityServiceId</v>
      <v t="s">%IsRefreshable</v>
      <v t="s">%EntityCulture</v>
      <v t="s">%EntityId</v>
      <v t="s">_Icon</v>
      <v t="s">_Provider</v>
      <v t="s">administrative region</v>
      <v t="s">_Attribution</v>
      <v t="s">_SubLabel</v>
      <v t="s">latitude</v>
      <v t="s">longitude</v>
      <v t="s">continent</v>
      <v t="s">country</v>
      <v t="s">climbing difficulty</v>
      <v t="s">typical climbing months</v>
      <v t="s">wikipedia summary text</v>
      <v t="s">prominence</v>
      <v t="s">elevation</v>
      <v t="s">image</v>
      <v t="s">_Format</v>
      <v t="s">location map</v>
      <v t="s">elevation map</v>
      <v t="s">east-west profile</v>
      <v t="s">north-south profile</v>
      <v t="s">_Display</v>
      <v t="s">name</v>
      <v t="s">_Flags</v>
      <v t="s">UniqueName</v>
      <v t="s">_DisplayString</v>
      <v t="s">Wolfram Data Type</v>
    </a>
    <a count="5">
      <v t="s">administrative region</v>
      <v t="s">latitude</v>
      <v t="s">longitude</v>
      <v t="s">continent</v>
      <v t="s">country</v>
    </a>
    <a count="4">
      <v t="s">parent peak</v>
      <v t="s">climbing difficulty</v>
      <v t="s">typical climbing months</v>
      <v t="s">wikipedia summary text</v>
    </a>
    <a count="2">
      <v t="s">prominence</v>
      <v t="s">elevation</v>
    </a>
    <a count="1">
      <v t="s">elevation map</v>
    </a>
    <a count="1">
      <v t="s">east-west profile</v>
    </a>
    <a count="1">
      <v t="s">north-south profile</v>
    </a>
    <a count="9">
      <v t="spb">85</v>
      <v t="spb">307</v>
      <v t="spb">308</v>
      <v t="spb">309</v>
      <v t="spb">72</v>
      <v t="spb">109</v>
      <v t="spb">310</v>
      <v t="spb">311</v>
      <v t="spb">312</v>
    </a>
    <a count="29">
      <v t="s">_ViewInfo</v>
      <v t="s">%EntityServiceId</v>
      <v t="s">%IsRefreshable</v>
      <v t="s">%EntityCulture</v>
      <v t="s">%EntityId</v>
      <v t="s">_Icon</v>
      <v t="s">_Provider</v>
      <v t="s">administrative region</v>
      <v t="s">countries</v>
      <v t="s">_Attribution</v>
      <v t="s">_SubLabel</v>
      <v t="s">latitude</v>
      <v t="s">longitude</v>
      <v t="s">established</v>
      <v t="s">type</v>
      <v t="s">website</v>
      <v t="s">wikipedia summary text</v>
      <v t="s">image</v>
      <v t="s">_Format</v>
      <v t="s">area</v>
      <v t="s">location map</v>
      <v t="s">local map</v>
      <v t="s">_Display</v>
      <v t="s">name</v>
      <v t="s">_Flags</v>
      <v t="s">UniqueName</v>
      <v t="s">_DisplayString</v>
      <v t="s">%DisambiguationText</v>
      <v t="s">Wolfram Data Type</v>
    </a>
    <a count="5">
      <v t="s">administrative region</v>
      <v t="s">countries</v>
      <v t="s">latitude</v>
      <v t="s">longitude</v>
      <v t="s">cities</v>
    </a>
    <a count="2">
      <v t="s">established</v>
      <v t="s">opening date</v>
    </a>
    <a count="3">
      <v t="s">type</v>
      <v t="s">website</v>
      <v t="s">wikipedia summary text</v>
    </a>
    <a count="1">
      <v t="s">area</v>
    </a>
    <a count="8">
      <v t="spb">85</v>
      <v t="spb">318</v>
      <v t="spb">319</v>
      <v t="spb">320</v>
      <v t="spb">72</v>
      <v t="spb">321</v>
      <v t="spb">109</v>
      <v t="spb">110</v>
    </a>
    <a count="30">
      <v t="s">_ViewInfo</v>
      <v t="s">%EntityServiceId</v>
      <v t="s">%IsRefreshable</v>
      <v t="s">%EntityCulture</v>
      <v t="s">%EntityId</v>
      <v t="s">_Icon</v>
      <v t="s">_Provider</v>
      <v t="s">_Attribution</v>
      <v t="s">full name</v>
      <v t="s">date of birth</v>
      <v t="s">place of birth</v>
      <v t="s">date of death</v>
      <v t="s">place of death</v>
      <v t="s">occupation</v>
      <v t="s">wikipedia summary text</v>
      <v t="s">image</v>
      <v t="s">_Format</v>
      <v t="s">_SubLabel</v>
      <v t="s">height</v>
      <v t="s">parents</v>
      <v t="s">spouses</v>
      <v t="s">children</v>
      <v t="s">notable film appearances</v>
      <v t="s">_Display</v>
      <v t="s">name</v>
      <v t="s">_Flags</v>
      <v t="s">UniqueName</v>
      <v t="s">_DisplayString</v>
      <v t="s">%DisambiguationText</v>
      <v t="s">Wolfram Data Type</v>
    </a>
    <a count="66">
      <v t="s">_ViewInfo</v>
      <v t="s">%EntityServiceId</v>
      <v t="s">%IsRefreshable</v>
      <v t="s">%EntityCulture</v>
      <v t="s">%EntityId</v>
      <v t="s">_Icon</v>
      <v t="s">_Provider</v>
      <v t="s">_Attribution</v>
      <v t="s">administrative region</v>
      <v t="s">country/region</v>
      <v t="s">_SubLabel</v>
      <v t="s">elevation</v>
      <v t="s">area</v>
      <v t="s">population density</v>
      <v t="s">wikipedia summary text</v>
      <v t="s">city population</v>
      <v t="s">population age 0 to 4</v>
      <v t="s">population age 5 to 17</v>
      <v t="s">population age 18 to 64</v>
      <v t="s">population age 65 and above</v>
      <v t="s">male population</v>
      <v t="s">female population</v>
      <v t="s">population by race, white alone</v>
      <v t="s">population by race, black or African American alone</v>
      <v t="s">population by race, American Indian and Alaska native alone</v>
      <v t="s">population by race, Asian alone</v>
      <v t="s">population by race, native Hawaiian and other Pacific Islander alone</v>
      <v t="s">population by race, some other race alone</v>
      <v t="s">population by race, two or more races</v>
      <v t="s">households</v>
      <v t="s">population fraction below poverty line</v>
      <v t="s">total sales tax rate</v>
      <v t="s">median household income</v>
      <v t="s">per capita income</v>
      <v t="s">aggregate household income</v>
      <v t="s">Gini index</v>
      <v t="s">households with income $0 to $25,000</v>
      <v t="s">households with income $25,000 to $50,000</v>
      <v t="s">households with income $50,000 to $100,000</v>
      <v t="s">households with income $100,000 to $200,000</v>
      <v t="s">households with income $200,000 and above</v>
      <v t="s">total rate of crime</v>
      <v t="s">total rate of property crime</v>
      <v t="s">total rate of violent crime</v>
      <v t="s">population by educational attainment, high school diploma</v>
      <v t="s">population by educational attainment, some college</v>
      <v t="s">population by educational attainment, associate degree</v>
      <v t="s">population by educational attainment, bachelor's degree</v>
      <v t="s">population by educational attainment, master's degree</v>
      <v t="s">population by educational attainment, doctorate degree</v>
      <v t="s">population by educational attainment, professional school degree</v>
      <v t="s">population by marital status, never married</v>
      <v t="s">population by marital status, now married</v>
      <v t="s">population by marital status, widowed</v>
      <v t="s">population by marital status, divorced</v>
      <v t="s">notable people born in city</v>
      <v t="s">weather</v>
      <v t="s">location map</v>
      <v t="s">local map</v>
      <v t="s">_Format</v>
      <v t="s">_Display</v>
      <v t="s">name</v>
      <v t="s">_Flags</v>
      <v t="s">UniqueName</v>
      <v t="s">_DisplayString</v>
      <v t="s">Wolfram Data Type</v>
    </a>
    <a count="25">
      <v t="s">_ViewInfo</v>
      <v t="s">%EntityServiceId</v>
      <v t="s">%IsRefreshable</v>
      <v t="s">%EntityCulture</v>
      <v t="s">%EntityId</v>
      <v t="s">_Icon</v>
      <v t="s">_Provider</v>
      <v t="s">_Attribution</v>
      <v t="s">full name</v>
      <v t="s">date of birth</v>
      <v t="s">place of birth</v>
      <v t="s">date of death</v>
      <v t="s">place of death</v>
      <v t="s">occupation</v>
      <v t="s">wikipedia summary text</v>
      <v t="s">image</v>
      <v t="s">_Format</v>
      <v t="s">spouses</v>
      <v t="s">children</v>
      <v t="s">_Display</v>
      <v t="s">name</v>
      <v t="s">_Flags</v>
      <v t="s">UniqueName</v>
      <v t="s">_DisplayString</v>
      <v t="s">Wolfram Data Type</v>
    </a>
    <a count="31">
      <v t="s">_ViewInfo</v>
      <v t="s">%EntityServiceId</v>
      <v t="s">%IsRefreshable</v>
      <v t="s">%EntityCulture</v>
      <v t="s">%EntityId</v>
      <v t="s">_Icon</v>
      <v t="s">_Provider</v>
      <v t="s">_Attribution</v>
      <v t="s">full name</v>
      <v t="s">date of birth</v>
      <v t="s">place of birth</v>
      <v t="s">date of death</v>
      <v t="s">place of death</v>
      <v t="s">occupation</v>
      <v t="s">wikipedia summary text</v>
      <v t="s">image</v>
      <v t="s">_Format</v>
      <v t="s">_SubLabel</v>
      <v t="s">height</v>
      <v t="s">parents</v>
      <v t="s">siblings</v>
      <v t="s">spouses</v>
      <v t="s">children</v>
      <v t="s">notable books</v>
      <v t="s">notable film appearances</v>
      <v t="s">_Display</v>
      <v t="s">name</v>
      <v t="s">_Flags</v>
      <v t="s">UniqueName</v>
      <v t="s">_DisplayString</v>
      <v t="s">Wolfram Data Type</v>
    </a>
    <a count="67">
      <v t="s">_ViewInfo</v>
      <v t="s">%EntityServiceId</v>
      <v t="s">%IsRefreshable</v>
      <v t="s">%EntityCulture</v>
      <v t="s">%EntityId</v>
      <v t="s">_Icon</v>
      <v t="s">_Provider</v>
      <v t="s">_Attribution</v>
      <v t="s">administrative region</v>
      <v t="s">country/region</v>
      <v t="s">_SubLabel</v>
      <v t="s">elevation</v>
      <v t="s">area</v>
      <v t="s">population density</v>
      <v t="s">wikipedia summary text</v>
      <v t="s">nicknames</v>
      <v t="s">city population</v>
      <v t="s">population age 0 to 4</v>
      <v t="s">population age 5 to 17</v>
      <v t="s">population age 18 to 64</v>
      <v t="s">population age 65 and above</v>
      <v t="s">male population</v>
      <v t="s">female population</v>
      <v t="s">population by race, white alone</v>
      <v t="s">population by race, black or African American alone</v>
      <v t="s">population by race, American Indian and Alaska native alone</v>
      <v t="s">population by race, Asian alone</v>
      <v t="s">population by race, native Hawaiian and other Pacific Islander alone</v>
      <v t="s">population by race, some other race alone</v>
      <v t="s">population by race, two or more races</v>
      <v t="s">households</v>
      <v t="s">population fraction below poverty line</v>
      <v t="s">total sales tax rate</v>
      <v t="s">median household income</v>
      <v t="s">per capita income</v>
      <v t="s">aggregate household income</v>
      <v t="s">Gini index</v>
      <v t="s">households with income $0 to $25,000</v>
      <v t="s">households with income $25,000 to $50,000</v>
      <v t="s">households with income $50,000 to $100,000</v>
      <v t="s">households with income $100,000 to $200,000</v>
      <v t="s">households with income $200,000 and above</v>
      <v t="s">total rate of crime</v>
      <v t="s">total rate of property crime</v>
      <v t="s">total rate of violent crime</v>
      <v t="s">population by educational attainment, high school diploma</v>
      <v t="s">population by educational attainment, some college</v>
      <v t="s">population by educational attainment, associate degree</v>
      <v t="s">population by educational attainment, bachelor's degree</v>
      <v t="s">population by educational attainment, master's degree</v>
      <v t="s">population by educational attainment, doctorate degree</v>
      <v t="s">population by educational attainment, professional school degree</v>
      <v t="s">population by marital status, never married</v>
      <v t="s">population by marital status, now married</v>
      <v t="s">population by marital status, widowed</v>
      <v t="s">population by marital status, divorced</v>
      <v t="s">notable people born in city</v>
      <v t="s">weather</v>
      <v t="s">location map</v>
      <v t="s">local map</v>
      <v t="s">_Format</v>
      <v t="s">_Display</v>
      <v t="s">name</v>
      <v t="s">_Flags</v>
      <v t="s">UniqueName</v>
      <v t="s">_DisplayString</v>
      <v t="s">Wolfram Data Type</v>
    </a>
    <a count="27">
      <v t="s">_ViewInfo</v>
      <v t="s">%EntityServiceId</v>
      <v t="s">%IsRefreshable</v>
      <v t="s">%EntityCulture</v>
      <v t="s">%EntityId</v>
      <v t="s">_Icon</v>
      <v t="s">_Provider</v>
      <v t="s">_Attribution</v>
      <v t="s">full name</v>
      <v t="s">date of birth</v>
      <v t="s">place of birth</v>
      <v t="s">date of death</v>
      <v t="s">place of death</v>
      <v t="s">occupation</v>
      <v t="s">wikipedia summary text</v>
      <v t="s">image</v>
      <v t="s">_Format</v>
      <v t="s">parents</v>
      <v t="s">siblings</v>
      <v t="s">spouses</v>
      <v t="s">children</v>
      <v t="s">_Display</v>
      <v t="s">name</v>
      <v t="s">_Flags</v>
      <v t="s">UniqueName</v>
      <v t="s">_DisplayString</v>
      <v t="s">Wolfram Data Type</v>
    </a>
    <a count="68">
      <v t="s">_ViewInfo</v>
      <v t="s">%EntityServiceId</v>
      <v t="s">%IsRefreshable</v>
      <v t="s">%EntityCulture</v>
      <v t="s">%EntityId</v>
      <v t="s">_Icon</v>
      <v t="s">_Provider</v>
      <v t="s">_Attribution</v>
      <v t="s">location</v>
      <v t="s">website</v>
      <v t="s">type</v>
      <v t="s">year founded</v>
      <v t="s">gender of student body</v>
      <v t="s">student/faculty ratio</v>
      <v t="s">undergraduate application fee</v>
      <v t="s">acceptance rate</v>
      <v t="s">wikipedia summary text</v>
      <v t="s">_SubLabel</v>
      <v t="s">all students</v>
      <v t="s">full‐time students</v>
      <v t="s">part‐time students</v>
      <v t="s">graduate students</v>
      <v t="s">undergraduate students</v>
      <v t="s">full‐time graduate students</v>
      <v t="s">full‐time undergraduate students</v>
      <v t="s">part‐time undergraduate students</v>
      <v t="s">graduation rate</v>
      <v t="s">tuition, local undergraduate students</v>
      <v t="s">tuition, local graduate students</v>
      <v t="s">tuition, international undergraduate students</v>
      <v t="s">tuition, international graduate students</v>
      <v t="s">fees, local undergraduate student</v>
      <v t="s">fees, international undergraduate student</v>
      <v t="s">on-campus room and board charges</v>
      <v t="s">average cost for books and supplies</v>
      <v t="s">miscellaneous student expenses</v>
      <v t="s">average net price (grants and scholarships)</v>
      <v t="s">net price change (grants and scholarships)</v>
      <v t="s">average net price (federal grants/loans)</v>
      <v t="s">net price change (federal grants/loans)</v>
      <v t="s">loan default rate</v>
      <v t="s">median total borrowing</v>
      <v t="s">median loan payment</v>
      <v t="s">bachelor's</v>
      <v t="s">master's</v>
      <v t="s">doctorate</v>
      <v t="s">student SAT submission percentage</v>
      <v t="s">student ACT submission percentage</v>
      <v t="s">25th percentile ACT composite score</v>
      <v t="s">75th percentile ACT composite score</v>
      <v t="s">25th percentile ACT English score</v>
      <v t="s">75th percentile ACT English score</v>
      <v t="s">25th percentile ACT math score</v>
      <v t="s">75th percentile ACT math score</v>
      <v t="s">25th percentile SAT math score</v>
      <v t="s">75th percentile SAT math score</v>
      <v t="s">25th percentile SAT verbal score</v>
      <v t="s">75th percentile SAT verbal score</v>
      <v t="s">weather</v>
      <v t="s">location map</v>
      <v t="s">local map</v>
      <v t="s">_Display</v>
      <v t="s">name</v>
      <v t="s">_Format</v>
      <v t="s">_Flags</v>
      <v t="s">UniqueName</v>
      <v t="s">_DisplayString</v>
      <v t="s">Wolfram Data Type</v>
    </a>
    <a count="11">
      <v t="s">location</v>
      <v t="s">country/region</v>
      <v t="s">website</v>
      <v t="s">type</v>
      <v t="s">year founded</v>
      <v t="s">gender of student body</v>
      <v t="s">student/faculty ratio</v>
      <v t="s">undergraduate application fee</v>
      <v t="s">acceptance rate</v>
      <v t="s">seal</v>
      <v t="s">wikipedia summary text</v>
    </a>
    <a count="11">
      <v t="s">all students</v>
      <v t="s">full‐time students</v>
      <v t="s">part‐time students</v>
      <v t="s">graduate students</v>
      <v t="s">undergraduate students</v>
      <v t="s">full‐time graduate students</v>
      <v t="s">part‐time graduate students</v>
      <v t="s">full‐time undergraduate students</v>
      <v t="s">part‐time undergraduate students</v>
      <v t="s">graduation rate</v>
      <v t="s">transfer out rate</v>
    </a>
    <a count="4">
      <v t="s">tuition, local undergraduate students</v>
      <v t="s">tuition, local graduate students</v>
      <v t="s">tuition, international undergraduate students</v>
      <v t="s">tuition, international graduate students</v>
    </a>
    <a count="5">
      <v t="s">fees, local undergraduate student</v>
      <v t="s">fees, international undergraduate student</v>
      <v t="s">on-campus room and board charges</v>
      <v t="s">average cost for books and supplies</v>
      <v t="s">miscellaneous student expenses</v>
    </a>
    <a count="7">
      <v t="s">average net price (grants and scholarships)</v>
      <v t="s">net price change (grants and scholarships)</v>
      <v t="s">average net price (federal grants/loans)</v>
      <v t="s">net price change (federal grants/loans)</v>
      <v t="s">loan default rate</v>
      <v t="s">median total borrowing</v>
      <v t="s">median loan payment</v>
    </a>
    <a count="10">
      <v t="s">less than one year</v>
      <v t="s">one to two years</v>
      <v t="s">two to four years</v>
      <v t="s">bachelor's</v>
      <v t="s">master's</v>
      <v t="s">post‐master's certificate</v>
      <v t="s">doctorate</v>
      <v t="s">first professional degree</v>
      <v t="s">associate's</v>
      <v t="s">postbaccalaureate certificate</v>
    </a>
    <a count="12">
      <v t="s">student SAT submission percentage</v>
      <v t="s">student ACT submission percentage</v>
      <v t="s">25th percentile ACT composite score</v>
      <v t="s">75th percentile ACT composite score</v>
      <v t="s">25th percentile ACT English score</v>
      <v t="s">75th percentile ACT English score</v>
      <v t="s">25th percentile ACT math score</v>
      <v t="s">75th percentile ACT math score</v>
      <v t="s">25th percentile SAT math score</v>
      <v t="s">75th percentile SAT math score</v>
      <v t="s">25th percentile SAT verbal score</v>
      <v t="s">75th percentile SAT verbal score</v>
    </a>
    <a count="1">
      <v t="s">logo</v>
    </a>
    <a count="12">
      <v t="spb">85</v>
      <v t="spb">338</v>
      <v t="spb">339</v>
      <v t="spb">340</v>
      <v t="spb">341</v>
      <v t="spb">342</v>
      <v t="spb">343</v>
      <v t="spb">344</v>
      <v t="spb">345</v>
      <v t="spb">109</v>
      <v t="spb">110</v>
      <v t="spb">112</v>
    </a>
    <a count="71">
      <v t="s">_ViewInfo</v>
      <v t="s">%EntityServiceId</v>
      <v t="s">%IsRefreshable</v>
      <v t="s">%EntityCulture</v>
      <v t="s">%EntityId</v>
      <v t="s">_Icon</v>
      <v t="s">_Provider</v>
      <v t="s">_Attribution</v>
      <v t="s">location</v>
      <v t="s">website</v>
      <v t="s">type</v>
      <v t="s">year founded</v>
      <v t="s">gender of student body</v>
      <v t="s">student/faculty ratio</v>
      <v t="s">undergraduate application fee</v>
      <v t="s">acceptance rate</v>
      <v t="s">wikipedia summary text</v>
      <v t="s">_SubLabel</v>
      <v t="s">all students</v>
      <v t="s">full‐time students</v>
      <v t="s">part‐time students</v>
      <v t="s">graduate students</v>
      <v t="s">undergraduate students</v>
      <v t="s">full‐time graduate students</v>
      <v t="s">part‐time graduate students</v>
      <v t="s">full‐time undergraduate students</v>
      <v t="s">part‐time undergraduate students</v>
      <v t="s">graduation rate</v>
      <v t="s">transfer out rate</v>
      <v t="s">tuition, local undergraduate students</v>
      <v t="s">tuition, local graduate students</v>
      <v t="s">tuition, international undergraduate students</v>
      <v t="s">tuition, international graduate students</v>
      <v t="s">fees, local undergraduate student</v>
      <v t="s">fees, international undergraduate student</v>
      <v t="s">on-campus room and board charges</v>
      <v t="s">average cost for books and supplies</v>
      <v t="s">miscellaneous student expenses</v>
      <v t="s">average net price (grants and scholarships)</v>
      <v t="s">net price change (grants and scholarships)</v>
      <v t="s">average net price (federal grants/loans)</v>
      <v t="s">net price change (federal grants/loans)</v>
      <v t="s">loan default rate</v>
      <v t="s">median total borrowing</v>
      <v t="s">median loan payment</v>
      <v t="s">bachelor's</v>
      <v t="s">master's</v>
      <v t="s">post‐master's certificate</v>
      <v t="s">doctorate</v>
      <v t="s">student SAT submission percentage</v>
      <v t="s">student ACT submission percentage</v>
      <v t="s">25th percentile ACT composite score</v>
      <v t="s">75th percentile ACT composite score</v>
      <v t="s">25th percentile ACT English score</v>
      <v t="s">75th percentile ACT English score</v>
      <v t="s">25th percentile ACT math score</v>
      <v t="s">75th percentile ACT math score</v>
      <v t="s">25th percentile SAT math score</v>
      <v t="s">75th percentile SAT math score</v>
      <v t="s">25th percentile SAT verbal score</v>
      <v t="s">75th percentile SAT verbal score</v>
      <v t="s">weather</v>
      <v t="s">location map</v>
      <v t="s">local map</v>
      <v t="s">_Display</v>
      <v t="s">name</v>
      <v t="s">_Format</v>
      <v t="s">_Flags</v>
      <v t="s">UniqueName</v>
      <v t="s">_DisplayString</v>
      <v t="s">Wolfram Data Type</v>
    </a>
    <a count="76">
      <v t="s">_ViewInfo</v>
      <v t="s">%EntityServiceId</v>
      <v t="s">%IsRefreshable</v>
      <v t="s">%EntityCulture</v>
      <v t="s">%EntityId</v>
      <v t="s">_Icon</v>
      <v t="s">_Provider</v>
      <v t="s">_Attribution</v>
      <v t="s">location</v>
      <v t="s">website</v>
      <v t="s">type</v>
      <v t="s">year founded</v>
      <v t="s">gender of student body</v>
      <v t="s">student/faculty ratio</v>
      <v t="s">undergraduate application fee</v>
      <v t="s">acceptance rate</v>
      <v t="s">wikipedia summary text</v>
      <v t="s">_SubLabel</v>
      <v t="s">all students</v>
      <v t="s">full‐time students</v>
      <v t="s">part‐time students</v>
      <v t="s">graduate students</v>
      <v t="s">undergraduate students</v>
      <v t="s">full‐time graduate students</v>
      <v t="s">part‐time graduate students</v>
      <v t="s">full‐time undergraduate students</v>
      <v t="s">part‐time undergraduate students</v>
      <v t="s">graduation rate</v>
      <v t="s">transfer out rate</v>
      <v t="s">tuition, local undergraduate students</v>
      <v t="s">tuition, local graduate students</v>
      <v t="s">tuition, international undergraduate students</v>
      <v t="s">tuition, international graduate students</v>
      <v t="s">fees, local undergraduate student</v>
      <v t="s">fees, international undergraduate student</v>
      <v t="s">on-campus room and board charges</v>
      <v t="s">average cost for books and supplies</v>
      <v t="s">miscellaneous student expenses</v>
      <v t="s">average net price (grants and scholarships)</v>
      <v t="s">net price change (grants and scholarships)</v>
      <v t="s">average net price (federal grants/loans)</v>
      <v t="s">net price change (federal grants/loans)</v>
      <v t="s">loan default rate</v>
      <v t="s">median total borrowing</v>
      <v t="s">median loan payment</v>
      <v t="s">less than one year</v>
      <v t="s">one to two years</v>
      <v t="s">bachelor's</v>
      <v t="s">master's</v>
      <v t="s">post‐master's certificate</v>
      <v t="s">doctorate</v>
      <v t="s">associate's</v>
      <v t="s">postbaccalaureate certificate</v>
      <v t="s">student SAT submission percentage</v>
      <v t="s">student ACT submission percentage</v>
      <v t="s">25th percentile ACT composite score</v>
      <v t="s">75th percentile ACT composite score</v>
      <v t="s">25th percentile ACT English score</v>
      <v t="s">75th percentile ACT English score</v>
      <v t="s">25th percentile ACT math score</v>
      <v t="s">75th percentile ACT math score</v>
      <v t="s">25th percentile SAT math score</v>
      <v t="s">75th percentile SAT math score</v>
      <v t="s">25th percentile SAT verbal score</v>
      <v t="s">75th percentile SAT verbal score</v>
      <v t="s">weather</v>
      <v t="s">location map</v>
      <v t="s">local map</v>
      <v t="s">_Display</v>
      <v t="s">name</v>
      <v t="s">_Format</v>
      <v t="s">_Flags</v>
      <v t="s">UniqueName</v>
      <v t="s">_DisplayString</v>
      <v t="s">%DisambiguationText</v>
      <v t="s">Wolfram Data Type</v>
    </a>
    <a count="72">
      <v t="s">_ViewInfo</v>
      <v t="s">%EntityServiceId</v>
      <v t="s">%IsRefreshable</v>
      <v t="s">%EntityCulture</v>
      <v t="s">%EntityId</v>
      <v t="s">_Icon</v>
      <v t="s">_Provider</v>
      <v t="s">_Attribution</v>
      <v t="s">location</v>
      <v t="s">website</v>
      <v t="s">type</v>
      <v t="s">year founded</v>
      <v t="s">gender of student body</v>
      <v t="s">student/faculty ratio</v>
      <v t="s">undergraduate application fee</v>
      <v t="s">acceptance rate</v>
      <v t="s">wikipedia summary text</v>
      <v t="s">_SubLabel</v>
      <v t="s">all students</v>
      <v t="s">full‐time students</v>
      <v t="s">part‐time students</v>
      <v t="s">graduate students</v>
      <v t="s">undergraduate students</v>
      <v t="s">full‐time graduate students</v>
      <v t="s">part‐time graduate students</v>
      <v t="s">full‐time undergraduate students</v>
      <v t="s">part‐time undergraduate students</v>
      <v t="s">graduation rate</v>
      <v t="s">tuition, local undergraduate students</v>
      <v t="s">tuition, local graduate students</v>
      <v t="s">tuition, international undergraduate students</v>
      <v t="s">tuition, international graduate students</v>
      <v t="s">fees, local undergraduate student</v>
      <v t="s">fees, international undergraduate student</v>
      <v t="s">on-campus room and board charges</v>
      <v t="s">average cost for books and supplies</v>
      <v t="s">miscellaneous student expenses</v>
      <v t="s">average net price (grants and scholarships)</v>
      <v t="s">net price change (grants and scholarships)</v>
      <v t="s">average net price (federal grants/loans)</v>
      <v t="s">net price change (federal grants/loans)</v>
      <v t="s">loan default rate</v>
      <v t="s">median total borrowing</v>
      <v t="s">median loan payment</v>
      <v t="s">bachelor's</v>
      <v t="s">master's</v>
      <v t="s">post‐master's certificate</v>
      <v t="s">doctorate</v>
      <v t="s">postbaccalaureate certificate</v>
      <v t="s">student SAT submission percentage</v>
      <v t="s">student ACT submission percentage</v>
      <v t="s">25th percentile ACT composite score</v>
      <v t="s">75th percentile ACT composite score</v>
      <v t="s">25th percentile ACT English score</v>
      <v t="s">75th percentile ACT English score</v>
      <v t="s">25th percentile ACT math score</v>
      <v t="s">75th percentile ACT math score</v>
      <v t="s">25th percentile SAT math score</v>
      <v t="s">75th percentile SAT math score</v>
      <v t="s">25th percentile SAT verbal score</v>
      <v t="s">75th percentile SAT verbal score</v>
      <v t="s">weather</v>
      <v t="s">location map</v>
      <v t="s">local map</v>
      <v t="s">_Display</v>
      <v t="s">name</v>
      <v t="s">_Format</v>
      <v t="s">_Flags</v>
      <v t="s">UniqueName</v>
      <v t="s">_DisplayString</v>
      <v t="s">%DisambiguationText</v>
      <v t="s">Wolfram Data Type</v>
    </a>
    <a count="75">
      <v t="s">_ViewInfo</v>
      <v t="s">%EntityServiceId</v>
      <v t="s">%IsRefreshable</v>
      <v t="s">%EntityCulture</v>
      <v t="s">%EntityId</v>
      <v t="s">_Icon</v>
      <v t="s">_Provider</v>
      <v t="s">_Attribution</v>
      <v t="s">location</v>
      <v t="s">website</v>
      <v t="s">type</v>
      <v t="s">year founded</v>
      <v t="s">gender of student body</v>
      <v t="s">student/faculty ratio</v>
      <v t="s">undergraduate application fee</v>
      <v t="s">acceptance rate</v>
      <v t="s">wikipedia summary text</v>
      <v t="s">_SubLabel</v>
      <v t="s">all students</v>
      <v t="s">full‐time students</v>
      <v t="s">part‐time students</v>
      <v t="s">graduate students</v>
      <v t="s">undergraduate students</v>
      <v t="s">full‐time graduate students</v>
      <v t="s">part‐time graduate students</v>
      <v t="s">full‐time undergraduate students</v>
      <v t="s">part‐time undergraduate students</v>
      <v t="s">graduation rate</v>
      <v t="s">transfer out rate</v>
      <v t="s">tuition, local undergraduate students</v>
      <v t="s">tuition, local graduate students</v>
      <v t="s">tuition, international undergraduate students</v>
      <v t="s">tuition, international graduate students</v>
      <v t="s">fees, local undergraduate student</v>
      <v t="s">fees, international undergraduate student</v>
      <v t="s">on-campus room and board charges</v>
      <v t="s">average cost for books and supplies</v>
      <v t="s">miscellaneous student expenses</v>
      <v t="s">average net price (grants and scholarships)</v>
      <v t="s">net price change (grants and scholarships)</v>
      <v t="s">average net price (federal grants/loans)</v>
      <v t="s">net price change (federal grants/loans)</v>
      <v t="s">loan default rate</v>
      <v t="s">median total borrowing</v>
      <v t="s">median loan payment</v>
      <v t="s">one to two years</v>
      <v t="s">bachelor's</v>
      <v t="s">master's</v>
      <v t="s">post‐master's certificate</v>
      <v t="s">doctorate</v>
      <v t="s">associate's</v>
      <v t="s">postbaccalaureate certificate</v>
      <v t="s">student SAT submission percentage</v>
      <v t="s">student ACT submission percentage</v>
      <v t="s">25th percentile ACT composite score</v>
      <v t="s">75th percentile ACT composite score</v>
      <v t="s">25th percentile ACT English score</v>
      <v t="s">75th percentile ACT English score</v>
      <v t="s">25th percentile ACT math score</v>
      <v t="s">75th percentile ACT math score</v>
      <v t="s">25th percentile SAT math score</v>
      <v t="s">75th percentile SAT math score</v>
      <v t="s">25th percentile SAT verbal score</v>
      <v t="s">75th percentile SAT verbal score</v>
      <v t="s">weather</v>
      <v t="s">location map</v>
      <v t="s">local map</v>
      <v t="s">_Display</v>
      <v t="s">name</v>
      <v t="s">_Format</v>
      <v t="s">_Flags</v>
      <v t="s">UniqueName</v>
      <v t="s">_DisplayString</v>
      <v t="s">%DisambiguationText</v>
      <v t="s">Wolfram Data Type</v>
    </a>
    <a count="37">
      <v t="s">_ViewInfo</v>
      <v t="s">%EntityServiceId</v>
      <v t="s">%IsRefreshable</v>
      <v t="s">%EntityCulture</v>
      <v t="s">%EntityId</v>
      <v t="s">_Icon</v>
      <v t="s">_Provider</v>
      <v t="s">common symptoms</v>
      <v t="s">causes</v>
      <v t="s">risks</v>
      <v t="s">treatment</v>
      <v t="s">prevention</v>
      <v t="s">_Attribution</v>
      <v t="s">_SubLabel</v>
      <v t="s">prevalence</v>
      <v t="s">prevalence rate</v>
      <v t="s">average patient age</v>
      <v t="s">average patient weight</v>
      <v t="s">average patient height</v>
      <v t="s">average patient BMI</v>
      <v t="s">average systolic blood pressure</v>
      <v t="s">average diastolic blood pressure</v>
      <v t="s">average temperature</v>
      <v t="s">associated genes</v>
      <v t="s">ICD‐9 code</v>
      <v t="s">ICD‐10 code</v>
      <v t="s">annual global prevalence map</v>
      <v t="s">annual global prevalence by age</v>
      <v t="s">characteristics of patients</v>
      <v t="s">_Display</v>
      <v t="s">name</v>
      <v t="s">_Format</v>
      <v t="s">_Flags</v>
      <v t="s">UniqueName</v>
      <v t="s">_DisplayString</v>
      <v t="s">%DisambiguationText</v>
      <v t="s">Wolfram Data Type</v>
    </a>
    <a count="7">
      <v t="s">medical specialty</v>
      <v t="s">common symptoms</v>
      <v t="s">causes</v>
      <v t="s">risks</v>
      <v t="s">treatment</v>
      <v t="s">prevention</v>
      <v t="s">wikipedia summary text</v>
    </a>
    <a count="2">
      <v t="s">prevalence</v>
      <v t="s">prevalence rate</v>
    </a>
    <a count="3">
      <v t="s">exposure to disease onset</v>
      <v t="s">age of onset</v>
      <v t="s">duration</v>
    </a>
    <a count="7">
      <v t="s">average patient age</v>
      <v t="s">average patient weight</v>
      <v t="s">average patient height</v>
      <v t="s">average patient BMI</v>
      <v t="s">average systolic blood pressure</v>
      <v t="s">average diastolic blood pressure</v>
      <v t="s">average temperature</v>
    </a>
    <a count="1">
      <v t="s">associated genes</v>
    </a>
    <a count="2">
      <v t="s">ICD‐9 code</v>
      <v t="s">ICD‐10 code</v>
    </a>
    <a count="7">
      <v t="spb">85</v>
      <v t="spb">368</v>
      <v t="spb">369</v>
      <v t="spb">370</v>
      <v t="spb">371</v>
      <v t="spb">372</v>
      <v t="spb">373</v>
    </a>
    <a count="34">
      <v t="s">_ViewInfo</v>
      <v t="s">%EntityServiceId</v>
      <v t="s">%IsRefreshable</v>
      <v t="s">%EntityCulture</v>
      <v t="s">%EntityId</v>
      <v t="s">_Icon</v>
      <v t="s">_Provider</v>
      <v t="s">_Attribution</v>
      <v t="s">common name</v>
      <v t="s">scientific name</v>
      <v t="s">wikipedia summary text</v>
      <v t="s">image</v>
      <v t="s">_Format</v>
      <v t="s">reference</v>
      <v t="s">taxonomic sequence</v>
      <v t="s">taxonomic level</v>
      <v t="s">parent taxon</v>
      <v t="s">kingdom</v>
      <v t="s">phylum</v>
      <v t="s">order</v>
      <v t="s">class</v>
      <v t="s">family</v>
      <v t="s">genus</v>
      <v t="s">species</v>
      <v t="s">_SubLabel</v>
      <v t="s">maximum recorded lifespan</v>
      <v t="s">taxonomic network</v>
      <v t="s">_Display</v>
      <v t="s">name</v>
      <v t="s">_Flags</v>
      <v t="s">UniqueName</v>
      <v t="s">_DisplayString</v>
      <v t="s">%DisambiguationText</v>
      <v t="s">Wolfram Data Type</v>
    </a>
    <a count="5">
      <v t="s">common name</v>
      <v t="s">scientific name</v>
      <v t="s">alternate common names</v>
      <v t="s">alternate scientific names</v>
      <v t="s">wikipedia summary text</v>
    </a>
    <a count="11">
      <v t="s">reference</v>
      <v t="s">taxonomic sequence</v>
      <v t="s">taxonomic level</v>
      <v t="s">parent taxon</v>
      <v t="s">kingdom</v>
      <v t="s">phylum</v>
      <v t="s">order</v>
      <v t="s">class</v>
      <v t="s">family</v>
      <v t="s">genus</v>
      <v t="s">species</v>
    </a>
    <a count="2">
      <v t="s">weight</v>
      <v t="s">maximum recorded lifespan</v>
    </a>
    <a count="1">
      <v t="s">taxonomic network</v>
    </a>
    <a count="6">
      <v t="spb">85</v>
      <v t="spb">379</v>
      <v t="spb">72</v>
      <v t="spb">380</v>
      <v t="spb">381</v>
      <v t="spb">382</v>
    </a>
    <a count="35">
      <v t="s">_ViewInfo</v>
      <v t="s">%EntityServiceId</v>
      <v t="s">%IsRefreshable</v>
      <v t="s">%EntityCulture</v>
      <v t="s">%EntityId</v>
      <v t="s">_Icon</v>
      <v t="s">_Provider</v>
      <v t="s">_Attribution</v>
      <v t="s">common name</v>
      <v t="s">scientific name</v>
      <v t="s">alternate common names</v>
      <v t="s">wikipedia summary text</v>
      <v t="s">image</v>
      <v t="s">_Format</v>
      <v t="s">reference</v>
      <v t="s">taxonomic sequence</v>
      <v t="s">taxonomic level</v>
      <v t="s">parent taxon</v>
      <v t="s">kingdom</v>
      <v t="s">phylum</v>
      <v t="s">order</v>
      <v t="s">class</v>
      <v t="s">family</v>
      <v t="s">genus</v>
      <v t="s">species</v>
      <v t="s">_SubLabel</v>
      <v t="s">maximum recorded lifespan</v>
      <v t="s">taxonomic network</v>
      <v t="s">_Display</v>
      <v t="s">name</v>
      <v t="s">_Flags</v>
      <v t="s">UniqueName</v>
      <v t="s">_DisplayString</v>
      <v t="s">%DisambiguationText</v>
      <v t="s">Wolfram Data Type</v>
    </a>
    <a count="31">
      <v t="s">_ViewInfo</v>
      <v t="s">%EntityServiceId</v>
      <v t="s">%IsRefreshable</v>
      <v t="s">%EntityCulture</v>
      <v t="s">%EntityId</v>
      <v t="s">_Icon</v>
      <v t="s">_Provider</v>
      <v t="s">_Attribution</v>
      <v t="s">common name</v>
      <v t="s">scientific name</v>
      <v t="s">wikipedia summary text</v>
      <v t="s">image</v>
      <v t="s">_Format</v>
      <v t="s">reference</v>
      <v t="s">taxonomic sequence</v>
      <v t="s">parent taxon</v>
      <v t="s">kingdom</v>
      <v t="s">phylum</v>
      <v t="s">order</v>
      <v t="s">class</v>
      <v t="s">family</v>
      <v t="s">genus</v>
      <v t="s">species</v>
      <v t="s">taxonomic network</v>
      <v t="s">_Display</v>
      <v t="s">name</v>
      <v t="s">_Flags</v>
      <v t="s">UniqueName</v>
      <v t="s">_DisplayString</v>
      <v t="s">%DisambiguationText</v>
      <v t="s">Wolfram Data Type</v>
    </a>
    <a count="35">
      <v t="s">_ViewInfo</v>
      <v t="s">%EntityServiceId</v>
      <v t="s">%IsRefreshable</v>
      <v t="s">%EntityCulture</v>
      <v t="s">%EntityId</v>
      <v t="s">_Icon</v>
      <v t="s">_Provider</v>
      <v t="s">_Attribution</v>
      <v t="s">common name</v>
      <v t="s">scientific name</v>
      <v t="s">alternate scientific names</v>
      <v t="s">wikipedia summary text</v>
      <v t="s">image</v>
      <v t="s">_Format</v>
      <v t="s">reference</v>
      <v t="s">taxonomic sequence</v>
      <v t="s">taxonomic level</v>
      <v t="s">parent taxon</v>
      <v t="s">kingdom</v>
      <v t="s">phylum</v>
      <v t="s">order</v>
      <v t="s">class</v>
      <v t="s">family</v>
      <v t="s">genus</v>
      <v t="s">species</v>
      <v t="s">_SubLabel</v>
      <v t="s">maximum recorded lifespan</v>
      <v t="s">taxonomic network</v>
      <v t="s">_Display</v>
      <v t="s">name</v>
      <v t="s">_Flags</v>
      <v t="s">UniqueName</v>
      <v t="s">_DisplayString</v>
      <v t="s">%DisambiguationText</v>
      <v t="s">Wolfram Data Type</v>
    </a>
    <a count="65">
      <v t="s">_ViewInfo</v>
      <v t="s">%EntityServiceId</v>
      <v t="s">%IsRefreshable</v>
      <v t="s">%EntityCulture</v>
      <v t="s">%EntityId</v>
      <v t="s">_Icon</v>
      <v t="s">_Provider</v>
      <v t="s">_Attribution</v>
      <v t="s">administrative region</v>
      <v t="s">country/region</v>
      <v t="s">_SubLabel</v>
      <v t="s">elevation</v>
      <v t="s">area</v>
      <v t="s">population density</v>
      <v t="s">wikipedia summary text</v>
      <v t="s">city population</v>
      <v t="s">population age 0 to 4</v>
      <v t="s">population age 5 to 17</v>
      <v t="s">population age 18 to 64</v>
      <v t="s">population age 65 and above</v>
      <v t="s">male population</v>
      <v t="s">female population</v>
      <v t="s">population by race, white alone</v>
      <v t="s">population by race, black or African American alone</v>
      <v t="s">population by race, American Indian and Alaska native alone</v>
      <v t="s">population by race, Asian alone</v>
      <v t="s">population by race, native Hawaiian and other Pacific Islander alone</v>
      <v t="s">population by race, some other race alone</v>
      <v t="s">population by race, two or more races</v>
      <v t="s">households</v>
      <v t="s">unemployment rate</v>
      <v t="s">population fraction below poverty line</v>
      <v t="s">total sales tax rate</v>
      <v t="s">median household income</v>
      <v t="s">per capita income</v>
      <v t="s">aggregate household income</v>
      <v t="s">Gini index</v>
      <v t="s">households with income $0 to $25,000</v>
      <v t="s">households with income $25,000 to $50,000</v>
      <v t="s">households with income $50,000 to $100,000</v>
      <v t="s">households with income $100,000 to $200,000</v>
      <v t="s">households with income $200,000 and above</v>
      <v t="s">population by educational attainment, high school diploma</v>
      <v t="s">population by educational attainment, some college</v>
      <v t="s">population by educational attainment, associate degree</v>
      <v t="s">population by educational attainment, bachelor's degree</v>
      <v t="s">population by educational attainment, master's degree</v>
      <v t="s">population by educational attainment, doctorate degree</v>
      <v t="s">population by educational attainment, professional school degree</v>
      <v t="s">population by marital status, never married</v>
      <v t="s">population by marital status, now married</v>
      <v t="s">population by marital status, widowed</v>
      <v t="s">population by marital status, divorced</v>
      <v t="s">notable people born in city</v>
      <v t="s">weather</v>
      <v t="s">location map</v>
      <v t="s">local map</v>
      <v t="s">_Format</v>
      <v t="s">_Display</v>
      <v t="s">name</v>
      <v t="s">_Flags</v>
      <v t="s">UniqueName</v>
      <v t="s">_DisplayString</v>
      <v t="s">%DisambiguationText</v>
      <v t="s">Wolfram Data Type</v>
    </a>
    <a count="15">
      <v t="s">%EntityServiceId</v>
      <v t="s">%IsRefreshable</v>
      <v t="s">%EntityCulture</v>
      <v t="s">%EntityId</v>
      <v t="s">_Icon</v>
      <v t="s">_Provider</v>
      <v t="s">_Attribution</v>
      <v t="s">history</v>
      <v t="s">_Display</v>
      <v t="s">name</v>
      <v t="s">_Format</v>
      <v t="s">_Flags</v>
      <v t="s">UniqueName</v>
      <v t="s">_DisplayString</v>
      <v t="s">Wolfram Data Type</v>
    </a>
    <a count="17">
      <v t="s">%EntityServiceId</v>
      <v t="s">%IsRefreshable</v>
      <v t="s">%EntityCulture</v>
      <v t="s">%EntityId</v>
      <v t="s">_Icon</v>
      <v t="s">_Provider</v>
      <v t="s">daily</v>
      <v t="s">weekly</v>
      <v t="s">monthly</v>
      <v t="s">_Attribution</v>
      <v t="s">_Display</v>
      <v t="s">name</v>
      <v t="s">_Format</v>
      <v t="s">_Flags</v>
      <v t="s">UniqueName</v>
      <v t="s">_DisplayString</v>
      <v t="s">Wolfram Data Type</v>
    </a>
    <a count="13">
      <v t="s">_Display</v>
      <v t="s">Name</v>
      <v t="s">_Format</v>
      <v t="s">_DisplayString</v>
      <v t="s">day</v>
      <v t="s">_SubLabel</v>
      <v t="s">mean temperature</v>
      <v t="s">mean maximum temperature</v>
      <v t="s">mean minimum temperature</v>
      <v t="s">maximum temperature</v>
      <v t="s">minimum temperature</v>
      <v t="s">mean precipitation</v>
      <v t="s">mean wind speed</v>
    </a>
    <a count="13">
      <v t="s">_Display</v>
      <v t="s">Name</v>
      <v t="s">_Format</v>
      <v t="s">_DisplayString</v>
      <v t="s">month</v>
      <v t="s">_SubLabel</v>
      <v t="s">mean temperature</v>
      <v t="s">mean maximum temperature</v>
      <v t="s">mean minimum temperature</v>
      <v t="s">maximum temperature</v>
      <v t="s">minimum temperature</v>
      <v t="s">mean precipitation</v>
      <v t="s">mean wind speed</v>
    </a>
    <a count="13">
      <v t="s">_Display</v>
      <v t="s">Name</v>
      <v t="s">_Format</v>
      <v t="s">_DisplayString</v>
      <v t="s">week</v>
      <v t="s">_SubLabel</v>
      <v t="s">mean temperature</v>
      <v t="s">mean maximum temperature</v>
      <v t="s">mean minimum temperature</v>
      <v t="s">maximum temperature</v>
      <v t="s">minimum temperature</v>
      <v t="s">mean precipitation</v>
      <v t="s">mean wind speed</v>
    </a>
    <a count="20">
      <v t="s">_ViewInfo</v>
      <v t="s">%EntityServiceId</v>
      <v t="s">%IsRefreshable</v>
      <v t="s">%EntityCulture</v>
      <v t="s">%EntityId</v>
      <v t="s">_Icon</v>
      <v t="s">_Provider</v>
      <v t="s">author</v>
      <v t="s">_Attribution</v>
      <v t="s">first publication date</v>
      <v t="s">wikipedia summary text</v>
      <v t="s">image</v>
      <v t="s">_Format</v>
      <v t="s">_Display</v>
      <v t="s">title</v>
      <v t="s">_Flags</v>
      <v t="s">UniqueName</v>
      <v t="s">_DisplayString</v>
      <v t="s">%DisambiguationText</v>
      <v t="s">Wolfram Data Type</v>
    </a>
    <a count="7">
      <v t="s">original title</v>
      <v t="s">author</v>
      <v t="s">first publication date</v>
      <v t="s">publisher</v>
      <v t="s">original language</v>
      <v t="s">awards</v>
      <v t="s">wikipedia summary text</v>
    </a>
    <a count="3">
      <v t="spb">70</v>
      <v t="spb">402</v>
      <v t="spb">72</v>
    </a>
    <a count="31">
      <v t="s">_ViewInfo</v>
      <v t="s">%EntityServiceId</v>
      <v t="s">%IsRefreshable</v>
      <v t="s">%EntityCulture</v>
      <v t="s">%EntityId</v>
      <v t="s">_Icon</v>
      <v t="s">_Provider</v>
      <v t="s">_Attribution</v>
      <v t="s">full name</v>
      <v t="s">date of birth</v>
      <v t="s">place of birth</v>
      <v t="s">date of death</v>
      <v t="s">place of death</v>
      <v t="s">occupation</v>
      <v t="s">wikipedia summary text</v>
      <v t="s">image</v>
      <v t="s">_Format</v>
      <v t="s">_SubLabel</v>
      <v t="s">height</v>
      <v t="s">parents</v>
      <v t="s">siblings</v>
      <v t="s">spouses</v>
      <v t="s">children</v>
      <v t="s">notable books</v>
      <v t="s">notable film writing credits</v>
      <v t="s">_Display</v>
      <v t="s">name</v>
      <v t="s">_Flags</v>
      <v t="s">UniqueName</v>
      <v t="s">_DisplayString</v>
      <v t="s">Wolfram Data Type</v>
    </a>
  </spbArrays>
  <spbData count="405">
    <spb s="0">
      <v xml:space="preserve">Wikipedia	</v>
      <v xml:space="preserve">CC-BY-SA	</v>
      <v xml:space="preserve">http://en.wikipedia.org/wiki/New_York_City	</v>
      <v xml:space="preserve">http://creativecommons.org/licenses/by-sa/3.0/	</v>
    </spb>
    <spb s="0">
      <v xml:space="preserve">Wikipedia	Twitter	Sec	</v>
      <v xml:space="preserve">CC-BY-SA			</v>
      <v xml:space="preserve">http://en.wikipedia.org/wiki/New_York_City	https://twitter.com/NYC311	https://www.sec.gov/cgi-bin/browse-edgar?action=getcompany&amp;CIK=0001861158	</v>
      <v xml:space="preserve">http://creativecommons.org/licenses/by-sa/3.0/			</v>
    </spb>
    <spb s="0">
      <v xml:space="preserve">US Census	</v>
      <v xml:space="preserve">	</v>
      <v xml:space="preserve">http://www2.census.gov/programs-surveys/popest/datasets/2010-2018/cities/totals/sub-est2018_all.csv	</v>
      <v xml:space="preserve">	</v>
    </spb>
    <spb s="0">
      <v xml:space="preserve">Wikipedia	US Census	Wikipedia	Sec	</v>
      <v xml:space="preserve">CC-BY-SA		CC-BY-SA		</v>
      <v xml:space="preserve">http://en.wikipedia.org/wiki/New_York_City	http://www2.census.gov/programs-surveys/popest/datasets/2010-2018/cities/totals/sub-est2018_all.csv	https://en.wikipedia.org/wiki/New_York_City	https://www.sec.gov/cgi-bin/browse-edgar?action=getcompany&amp;CIK=0001861158	</v>
      <v xml:space="preserve">http://creativecommons.org/licenses/by-sa/3.0/		http://creativecommons.org/licenses/by-sa/3.0/		</v>
    </spb>
    <spb s="0">
      <v xml:space="preserve">Wikipedia	Twitter	US Census	Wikidata	Wikipedia	Wikipedia	</v>
      <v xml:space="preserve">CC-BY-SA				CC-BY-SA	CC-BY-SA	</v>
      <v xml:space="preserve">http://en.wikipedia.org/wiki/New_York_City	https://twitter.com/NYC311	http://www2.census.gov/programs-surveys/popest/datasets/2010-2018/cities/totals/sub-est2018_all.csv	https://www.wikidata.org/wiki/Q60	http://zh.wikipedia.org/wiki/NYC	https://en.wikipedia.org/wiki/New_York_City	</v>
      <v xml:space="preserve">http://creativecommons.org/licenses/by-sa/3.0/				http://creativecommons.org/licenses/by-sa/3.0/	http://creativecommons.org/licenses/by-sa/3.0/	</v>
    </spb>
    <spb s="1">
      <v>0</v>
      <v>1</v>
      <v>2</v>
      <v>1</v>
      <v>0</v>
      <v>3</v>
      <v>4</v>
    </spb>
    <spb s="2">
      <v>0</v>
      <v>Name</v>
      <v>LearnMoreOnLink</v>
    </spb>
    <spb s="3">
      <v>0</v>
      <v>0</v>
      <v>0</v>
    </spb>
    <spb s="4">
      <v>0</v>
      <v>0</v>
    </spb>
    <spb s="5">
      <v>7</v>
      <v>7</v>
      <v>8</v>
      <v>7</v>
    </spb>
    <spb s="6">
      <v>1</v>
      <v>2</v>
      <v>3</v>
    </spb>
    <spb s="7">
      <v>https://www.bing.com</v>
      <v>https://www.bing.com/th?id=Ga%5Cbing_yt.png&amp;w=100&amp;h=40&amp;c=0&amp;pid=0.1</v>
      <v>Powered by Bing</v>
    </spb>
    <spb s="8">
      <v>square km</v>
      <v>2018</v>
    </spb>
    <spb s="9">
      <v>4</v>
    </spb>
    <spb s="0">
      <v xml:space="preserve">Wikipedia	</v>
      <v xml:space="preserve">CC BY-SA 4.0	</v>
      <v xml:space="preserve">http://en.wikipedia.org/wiki/New_York_City	</v>
      <v xml:space="preserve">https://creativecommons.org/licenses/by-sa/4.0	</v>
    </spb>
    <spb s="9">
      <v>5</v>
    </spb>
    <spb s="0">
      <v xml:space="preserve">Wikipedia	</v>
      <v xml:space="preserve">CC-BY-SA	</v>
      <v xml:space="preserve">http://en.wikipedia.org/wiki/Los_Angeles	</v>
      <v xml:space="preserve">http://creativecommons.org/licenses/by-sa/3.0/	</v>
    </spb>
    <spb s="0">
      <v xml:space="preserve">Wikipedia	US Census	Facebook	Sec	</v>
      <v xml:space="preserve">CC-BY-SA				</v>
      <v xml:space="preserve">http://en.wikipedia.org/wiki/Los_Angeles	http://www2.census.gov/programs-surveys/popest/datasets/2010-2018/cities/totals/sub-est2018_all.csv	https://www.facebook.com/LOS-ANGELES-112215878869081/	https://www.sec.gov/cgi-bin/browse-edgar?action=getcompany&amp;CIK=0001861159	</v>
      <v xml:space="preserve">http://creativecommons.org/licenses/by-sa/3.0/				</v>
    </spb>
    <spb s="0">
      <v xml:space="preserve">Wikipedia	US Census	Wikipedia	Facebook	Sec	</v>
      <v xml:space="preserve">CC-BY-SA		CC-BY-SA			</v>
      <v xml:space="preserve">http://en.wikipedia.org/wiki/Los_Angeles	http://www2.census.gov/programs-surveys/popest/datasets/2010-2018/cities/totals/sub-est2018_all.csv	https://en.wikipedia.org/wiki/Los_Angeles	https://www.facebook.com/LOS-ANGELES-112215878869081/	https://www.sec.gov/cgi-bin/browse-edgar?action=getcompany&amp;CIK=0001861159	</v>
      <v xml:space="preserve">http://creativecommons.org/licenses/by-sa/3.0/		http://creativecommons.org/licenses/by-sa/3.0/			</v>
    </spb>
    <spb s="0">
      <v xml:space="preserve">Wikipedia	US Census	Wikipedia	Facebook	</v>
      <v xml:space="preserve">CC-BY-SA		CC-BY-SA		</v>
      <v xml:space="preserve">http://en.wikipedia.org/wiki/Los_Angeles	http://www2.census.gov/programs-surveys/popest/datasets/2010-2018/cities/totals/sub-est2018_all.csv	http://fr.wikipedia.org/wiki/Los_Angeles	https://www.facebook.com/LOS-ANGELES-112215878869081/	</v>
      <v xml:space="preserve">http://creativecommons.org/licenses/by-sa/3.0/		http://creativecommons.org/licenses/by-sa/3.0/		</v>
    </spb>
    <spb s="10">
      <v>16</v>
      <v>17</v>
      <v>2</v>
      <v>17</v>
      <v>16</v>
      <v>18</v>
      <v>18</v>
      <v>19</v>
    </spb>
    <spb s="2">
      <v>1</v>
      <v>Name</v>
      <v>LearnMoreOnLink</v>
    </spb>
    <spb s="0">
      <v xml:space="preserve">Wikipedia	</v>
      <v xml:space="preserve">CC-BY-SA-3.0	</v>
      <v xml:space="preserve">http://es.wikipedia.org/wiki/Los_Ángeles	</v>
      <v xml:space="preserve">http://creativecommons.org/licenses/by-sa/3.0/	</v>
    </spb>
    <spb s="0">
      <v xml:space="preserve">Wikipedia	Wikipedia	Wikipedia	</v>
      <v xml:space="preserve">CC-BY-SA	CC-BY-SA	CC-BY-SA	</v>
      <v xml:space="preserve">http://en.wikipedia.org/wiki/Chicago	http://de.wikipedia.org/wiki/Chicago	http://es.wikipedia.org/wiki/Chicago	</v>
      <v xml:space="preserve">http://creativecommons.org/licenses/by-sa/3.0/	http://creativecommons.org/licenses/by-sa/3.0/	http://creativecommons.org/licenses/by-sa/3.0/	</v>
    </spb>
    <spb s="0">
      <v xml:space="preserve">Wikipedia	US Census	Sec	</v>
      <v xml:space="preserve">CC-BY-SA			</v>
      <v xml:space="preserve">http://en.wikipedia.org/wiki/Chicago	http://www2.census.gov/programs-surveys/popest/datasets/2010-2018/cities/totals/sub-est2018_all.csv	https://www.sec.gov/cgi-bin/browse-edgar?action=getcompany&amp;CIK=0001861752	</v>
      <v xml:space="preserve">http://creativecommons.org/licenses/by-sa/3.0/			</v>
    </spb>
    <spb s="0">
      <v xml:space="preserve">Wikipedia	</v>
      <v xml:space="preserve">CC-BY-SA	</v>
      <v xml:space="preserve">http://en.wikipedia.org/wiki/Chicago	</v>
      <v xml:space="preserve">http://creativecommons.org/licenses/by-sa/3.0/	</v>
    </spb>
    <spb s="0">
      <v xml:space="preserve">Wikipedia	US Census	Wikipedia	Sec	</v>
      <v xml:space="preserve">CC-BY-SA		CC-BY-SA		</v>
      <v xml:space="preserve">http://en.wikipedia.org/wiki/Chicago	http://www2.census.gov/programs-surveys/popest/datasets/2010-2018/cities/totals/sub-est2018_all.csv	https://en.wikipedia.org/wiki/Chicago	https://www.sec.gov/cgi-bin/browse-edgar?action=getcompany&amp;CIK=0001861752	</v>
      <v xml:space="preserve">http://creativecommons.org/licenses/by-sa/3.0/		http://creativecommons.org/licenses/by-sa/3.0/		</v>
    </spb>
    <spb s="0">
      <v xml:space="preserve">Wikipedia	US Census	</v>
      <v xml:space="preserve">CC-BY-SA		</v>
      <v xml:space="preserve">http://en.wikipedia.org/wiki/Chicago	http://www2.census.gov/programs-surveys/popest/datasets/2010-2018/cities/totals/sub-est2018_all.csv	</v>
      <v xml:space="preserve">http://creativecommons.org/licenses/by-sa/3.0/		</v>
    </spb>
    <spb s="10">
      <v>23</v>
      <v>24</v>
      <v>2</v>
      <v>24</v>
      <v>25</v>
      <v>26</v>
      <v>26</v>
      <v>27</v>
    </spb>
    <spb s="0">
      <v xml:space="preserve">Wikipedia	</v>
      <v xml:space="preserve">Public domain	</v>
      <v xml:space="preserve">http://sv.wikipedia.org/wiki/Chicago	</v>
      <v xml:space="preserve">http://en.wikipedia.org/wiki/Public_domain	</v>
    </spb>
    <spb s="0">
      <v xml:space="preserve">Wikipedia	Wikipedia	</v>
      <v xml:space="preserve">CC-BY-SA	CC-BY-SA	</v>
      <v xml:space="preserve">http://en.wikipedia.org/wiki/Houston	http://es.wikipedia.org/wiki/Houston	</v>
      <v xml:space="preserve">http://creativecommons.org/licenses/by-sa/3.0/	http://creativecommons.org/licenses/by-sa/3.0/	</v>
    </spb>
    <spb s="0">
      <v xml:space="preserve">Wikipedia	US Census	Yelp	Sec	</v>
      <v xml:space="preserve">CC-BY-SA				</v>
      <v xml:space="preserve">http://en.wikipedia.org/wiki/Houston	http://www2.census.gov/programs-surveys/popest/datasets/2010-2018/cities/totals/sub-est2018_all.csv	https://www.yelp.com/biz/lockwood-skating-palace-houston?sort_by=rating_desc	https://www.sec.gov/cgi-bin/browse-edgar?action=getcompany&amp;CIK=0001862145	</v>
      <v xml:space="preserve">http://creativecommons.org/licenses/by-sa/3.0/				</v>
    </spb>
    <spb s="0">
      <v xml:space="preserve">Wikipedia	Wikipedia	</v>
      <v xml:space="preserve">CC-BY-SA	CC-BY-SA	</v>
      <v xml:space="preserve">http://en.wikipedia.org/wiki/Houston	http://it.wikipedia.org/wiki/Houston	</v>
      <v xml:space="preserve">http://creativecommons.org/licenses/by-sa/3.0/	http://creativecommons.org/licenses/by-sa/3.0/	</v>
    </spb>
    <spb s="0">
      <v xml:space="preserve">Wikipedia	</v>
      <v xml:space="preserve">CC-BY-SA	</v>
      <v xml:space="preserve">http://en.wikipedia.org/wiki/Houston	</v>
      <v xml:space="preserve">http://creativecommons.org/licenses/by-sa/3.0/	</v>
    </spb>
    <spb s="0">
      <v xml:space="preserve">Wikipedia	US Census	Yelp	Wikipedia	Sec	</v>
      <v xml:space="preserve">CC-BY-SA			CC-BY-SA		</v>
      <v xml:space="preserve">http://en.wikipedia.org/wiki/Houston	http://www2.census.gov/programs-surveys/popest/datasets/2010-2018/cities/totals/sub-est2018_all.csv	https://www.yelp.com/biz/lockwood-skating-palace-houston?sort_by=rating_desc	https://en.wikipedia.org/wiki/Houston	https://www.sec.gov/cgi-bin/browse-edgar?action=getcompany&amp;CIK=0001862145	</v>
      <v xml:space="preserve">http://creativecommons.org/licenses/by-sa/3.0/			http://creativecommons.org/licenses/by-sa/3.0/		</v>
    </spb>
    <spb s="0">
      <v xml:space="preserve">Wikipedia	US Census	Wikipedia	</v>
      <v xml:space="preserve">CC-BY-SA		CC-BY-SA	</v>
      <v xml:space="preserve">http://en.wikipedia.org/wiki/Houston	http://www2.census.gov/programs-surveys/popest/datasets/2010-2018/cities/totals/sub-est2018_all.csv	http://fr.wikipedia.org/wiki/Houston	</v>
      <v xml:space="preserve">http://creativecommons.org/licenses/by-sa/3.0/		http://creativecommons.org/licenses/by-sa/3.0/	</v>
    </spb>
    <spb s="11">
      <v>30</v>
      <v>31</v>
      <v>32</v>
      <v>32</v>
      <v>33</v>
      <v>31</v>
      <v>33</v>
      <v>34</v>
      <v>34</v>
      <v>35</v>
    </spb>
    <spb s="8">
      <v>square km</v>
      <v>2020</v>
    </spb>
    <spb s="0">
      <v xml:space="preserve">Wikipedia	</v>
      <v xml:space="preserve">CC0	</v>
      <v xml:space="preserve">http://en.wikipedia.org/wiki/Houston	</v>
      <v xml:space="preserve">http://creativecommons.org/publicdomain/zero/1.0/deed.en	</v>
    </spb>
    <spb s="0">
      <v xml:space="preserve">Wikipedia	</v>
      <v xml:space="preserve">CC-BY-SA	</v>
      <v xml:space="preserve">http://en.wikipedia.org/wiki/Phoenix,_Arizona	</v>
      <v xml:space="preserve">http://creativecommons.org/licenses/by-sa/3.0/	</v>
    </spb>
    <spb s="0">
      <v xml:space="preserve">Wikipedia	US Census	US Census	Wikipedia	Sec	</v>
      <v xml:space="preserve">CC-BY-SA			CC-BY-SA		</v>
      <v xml:space="preserve">http://en.wikipedia.org/wiki/Phoenix,_Arizona	http://www2.census.gov/programs-surveys/popest/datasets/2010-2018/cities/totals/sub-est2018_all.csv	http://www.census.gov/quickfacts/table/RHI125214/0455000	https://en.wikipedia.org/wiki/Phoenix,_Arizona	https://www.sec.gov/cgi-bin/browse-edgar?action=getcompany&amp;CIK=0001859542	</v>
      <v xml:space="preserve">http://creativecommons.org/licenses/by-sa/3.0/			http://creativecommons.org/licenses/by-sa/3.0/		</v>
    </spb>
    <spb s="0">
      <v xml:space="preserve">Wikipedia	US Census	US Census	</v>
      <v xml:space="preserve">CC-BY-SA			</v>
      <v xml:space="preserve">http://en.wikipedia.org/wiki/Phoenix,_Arizona	http://www2.census.gov/programs-surveys/popest/datasets/2010-2018/cities/totals/sub-est2018_all.csv	http://www.census.gov/quickfacts/table/RHI125214/0455000	</v>
      <v xml:space="preserve">http://creativecommons.org/licenses/by-sa/3.0/			</v>
    </spb>
    <spb s="11">
      <v>39</v>
      <v>40</v>
      <v>39</v>
      <v>39</v>
      <v>2</v>
      <v>40</v>
      <v>39</v>
      <v>40</v>
      <v>40</v>
      <v>41</v>
    </spb>
    <spb s="0">
      <v xml:space="preserve">Wikipedia	</v>
      <v xml:space="preserve">CC BY-SA 3.0	</v>
      <v xml:space="preserve">http://de.wikipedia.org/wiki/Phoenix_(Arizona)	</v>
      <v xml:space="preserve">https://creativecommons.org/licenses/by-sa/3.0	</v>
    </spb>
    <spb s="0">
      <v xml:space="preserve">Wikipedia	Wikipedia	</v>
      <v xml:space="preserve">CC-BY-SA	CC-BY-SA	</v>
      <v xml:space="preserve">http://en.wikipedia.org/wiki/Philadelphia	http://es.wikipedia.org/wiki/Filadelfia	</v>
      <v xml:space="preserve">http://creativecommons.org/licenses/by-sa/3.0/	http://creativecommons.org/licenses/by-sa/3.0/	</v>
    </spb>
    <spb s="0">
      <v xml:space="preserve">Wikipedia	US Census	Wikipedia	Wikipedia	Sec	Walkscore	</v>
      <v xml:space="preserve">CC-BY-SA		CC-BY-SA	CC-BY-SA			</v>
      <v xml:space="preserve">http://en.wikipedia.org/wiki/Philadelphia	http://www2.census.gov/programs-surveys/popest/datasets/2010-2018/cities/totals/sub-est2018_all.csv	http://pt.wikipedia.org/wiki/Philadelphia	https://en.wikipedia.org/wiki/Philadelphia	https://www.sec.gov/cgi-bin/browse-edgar?action=getcompany&amp;CIK=0001844719	https://www.walkscore.com/PA/Philadelphia	</v>
      <v xml:space="preserve">http://creativecommons.org/licenses/by-sa/3.0/		http://creativecommons.org/licenses/by-sa/3.0/	http://creativecommons.org/licenses/by-sa/3.0/			</v>
    </spb>
    <spb s="0">
      <v xml:space="preserve">Wikipedia	</v>
      <v xml:space="preserve">CC-BY-SA	</v>
      <v xml:space="preserve">http://en.wikipedia.org/wiki/Philadelphia	</v>
      <v xml:space="preserve">http://creativecommons.org/licenses/by-sa/3.0/	</v>
    </spb>
    <spb s="0">
      <v xml:space="preserve">Wikipedia	US Census	Wikipedia	Sec	</v>
      <v xml:space="preserve">CC-BY-SA		CC-BY-SA		</v>
      <v xml:space="preserve">http://en.wikipedia.org/wiki/Philadelphia	http://www2.census.gov/programs-surveys/popest/datasets/2010-2018/cities/totals/sub-est2018_all.csv	https://en.wikipedia.org/wiki/Philadelphia	https://www.sec.gov/cgi-bin/browse-edgar?action=getcompany&amp;CIK=0001844719	</v>
      <v xml:space="preserve">http://creativecommons.org/licenses/by-sa/3.0/		http://creativecommons.org/licenses/by-sa/3.0/		</v>
    </spb>
    <spb s="0">
      <v xml:space="preserve">Wikipedia	US Census	Wikipedia	Wikipedia	</v>
      <v xml:space="preserve">CC-BY-SA		CC-BY-SA	CC-BY-SA	</v>
      <v xml:space="preserve">http://en.wikipedia.org/wiki/Philadelphia	http://www2.census.gov/programs-surveys/popest/datasets/2010-2018/cities/totals/sub-est2018_all.csv	http://fr.wikipedia.org/wiki/Philadelphie	https://en.wikipedia.org/wiki/Philadelphia	</v>
      <v xml:space="preserve">http://creativecommons.org/licenses/by-sa/3.0/		http://creativecommons.org/licenses/by-sa/3.0/	http://creativecommons.org/licenses/by-sa/3.0/	</v>
    </spb>
    <spb s="11">
      <v>44</v>
      <v>45</v>
      <v>46</v>
      <v>46</v>
      <v>2</v>
      <v>45</v>
      <v>46</v>
      <v>47</v>
      <v>47</v>
      <v>48</v>
    </spb>
    <spb s="0">
      <v xml:space="preserve">Wikipedia	</v>
      <v xml:space="preserve">Public domain	</v>
      <v xml:space="preserve">http://sv.wikipedia.org/wiki/Philadelphia	</v>
      <v xml:space="preserve">http://en.wikipedia.org/wiki/Public_domain	</v>
    </spb>
    <spb s="0">
      <v xml:space="preserve">Wikipedia	</v>
      <v xml:space="preserve">CC-BY-SA	</v>
      <v xml:space="preserve">http://en.wikipedia.org/wiki/San_Antonio	</v>
      <v xml:space="preserve">http://creativecommons.org/licenses/by-sa/3.0/	</v>
    </spb>
    <spb s="0">
      <v xml:space="preserve">Wikipedia	US Census	US Census	Wikipedia	Sec	</v>
      <v xml:space="preserve">CC-BY-SA			CC-BY-SA		</v>
      <v xml:space="preserve">http://en.wikipedia.org/wiki/San_Antonio	http://www2.census.gov/programs-surveys/popest/datasets/2010-2018/cities/totals/sub-est2018_all.csv	http://www.census.gov/quickfacts/table/SEX255214/4865000	https://en.wikipedia.org/wiki/San_Antonio	https://www.sec.gov/cgi-bin/browse-edgar?action=getcompany&amp;CIK=0001831006	</v>
      <v xml:space="preserve">http://creativecommons.org/licenses/by-sa/3.0/			http://creativecommons.org/licenses/by-sa/3.0/		</v>
    </spb>
    <spb s="0">
      <v xml:space="preserve">Wikipedia	US Census	Wikipedia	US Census	</v>
      <v xml:space="preserve">CC-BY-SA		CC-BY-SA		</v>
      <v xml:space="preserve">http://en.wikipedia.org/wiki/San_Antonio	http://www2.census.gov/programs-surveys/popest/datasets/2010-2018/cities/totals/sub-est2018_all.csv	http://es.wikipedia.org/wiki/San_Antonio_(Texas)	http://www.census.gov/quickfacts/table/SEX255214/4865000	</v>
      <v xml:space="preserve">http://creativecommons.org/licenses/by-sa/3.0/		http://creativecommons.org/licenses/by-sa/3.0/		</v>
    </spb>
    <spb s="11">
      <v>51</v>
      <v>52</v>
      <v>51</v>
      <v>51</v>
      <v>2</v>
      <v>52</v>
      <v>51</v>
      <v>52</v>
      <v>52</v>
      <v>53</v>
    </spb>
    <spb s="0">
      <v xml:space="preserve">Wikipedia	</v>
      <v xml:space="preserve">CC BY-SA 4.0	</v>
      <v xml:space="preserve">http://en.wikipedia.org/wiki/San_Antonio	</v>
      <v xml:space="preserve">https://creativecommons.org/licenses/by-sa/4.0	</v>
    </spb>
    <spb s="0">
      <v xml:space="preserve">Wikipedia	</v>
      <v xml:space="preserve">CC-BY-SA	</v>
      <v xml:space="preserve">http://en.wikipedia.org/wiki/San_Diego	</v>
      <v xml:space="preserve">http://creativecommons.org/licenses/by-sa/3.0/	</v>
    </spb>
    <spb s="0">
      <v xml:space="preserve">Wikipedia	US Census	Twitter	Sec	Youtube	</v>
      <v xml:space="preserve">CC-BY-SA					</v>
      <v xml:space="preserve">http://en.wikipedia.org/wiki/San_Diego	http://www2.census.gov/programs-surveys/popest/datasets/2010-2018/cities/totals/sub-est2018_all.csv	https://twitter.com/visitsandiego	https://www.sec.gov/cgi-bin/browse-edgar?action=getcompany&amp;CIK=0001859309	https://www.youtube.com/user/TheCityofSanDiego	</v>
      <v xml:space="preserve">http://creativecommons.org/licenses/by-sa/3.0/					</v>
    </spb>
    <spb s="0">
      <v xml:space="preserve">Wikipedia	Wikipedia	Wikipedia	</v>
      <v xml:space="preserve">CC-BY-SA	CC-BY-SA	CC-BY-SA	</v>
      <v xml:space="preserve">http://en.wikipedia.org/wiki/San_Diego	http://es.wikipedia.org/wiki/San_Diego_(California)	http://it.wikipedia.org/wiki/San_Diego	</v>
      <v xml:space="preserve">http://creativecommons.org/licenses/by-sa/3.0/	http://creativecommons.org/licenses/by-sa/3.0/	http://creativecommons.org/licenses/by-sa/3.0/	</v>
    </spb>
    <spb s="0">
      <v xml:space="preserve">Wikipedia	US Census	Wikipedia	Sec	Youtube	</v>
      <v xml:space="preserve">CC-BY-SA		CC-BY-SA			</v>
      <v xml:space="preserve">http://en.wikipedia.org/wiki/San_Diego	http://www2.census.gov/programs-surveys/popest/datasets/2010-2018/cities/totals/sub-est2018_all.csv	https://en.wikipedia.org/wiki/San_Diego	https://www.sec.gov/cgi-bin/browse-edgar?action=getcompany&amp;CIK=0001859309	https://www.youtube.com/user/TheCityofSanDiego	</v>
      <v xml:space="preserve">http://creativecommons.org/licenses/by-sa/3.0/		http://creativecommons.org/licenses/by-sa/3.0/			</v>
    </spb>
    <spb s="0">
      <v xml:space="preserve">Wikipedia	US Census	Youtube	</v>
      <v xml:space="preserve">CC-BY-SA			</v>
      <v xml:space="preserve">http://en.wikipedia.org/wiki/San_Diego	http://www2.census.gov/programs-surveys/popest/datasets/2010-2018/cities/totals/sub-est2018_all.csv	https://www.youtube.com/user/TheCityofSanDiego	</v>
      <v xml:space="preserve">http://creativecommons.org/licenses/by-sa/3.0/			</v>
    </spb>
    <spb s="11">
      <v>56</v>
      <v>57</v>
      <v>58</v>
      <v>58</v>
      <v>2</v>
      <v>57</v>
      <v>56</v>
      <v>59</v>
      <v>59</v>
      <v>60</v>
    </spb>
    <spb s="0">
      <v xml:space="preserve">Wikipedia	</v>
      <v xml:space="preserve">CC BY-SA 4.0	</v>
      <v xml:space="preserve">http://en.wikipedia.org/wiki/San_Diego	</v>
      <v xml:space="preserve">https://creativecommons.org/licenses/by-sa/4.0	</v>
    </spb>
    <spb s="0">
      <v xml:space="preserve">Wolfram Knowledgebase	</v>
      <v xml:space="preserve">	</v>
      <v xml:space="preserve">https://www.wolfram.com/knowledgebase/source-information/?page=MovieData	</v>
      <v xml:space="preserve">	</v>
    </spb>
    <spb s="12">
      <v>63</v>
      <v>63</v>
      <v>63</v>
      <v>63</v>
      <v>63</v>
      <v>63</v>
      <v>63</v>
      <v>63</v>
      <v>63</v>
      <v>63</v>
      <v>63</v>
    </spb>
    <spb s="13">
      <v>2</v>
      <v>title</v>
    </spb>
    <spb s="14">
      <v>7</v>
    </spb>
    <spb s="15">
      <v>2</v>
      <v>1</v>
    </spb>
    <spb s="7">
      <v>https://www.wolframalpha.com</v>
      <v>https://mswolfram-prod-tm.office.net/webKernel/Resources/Images/wa-ms-logo.png</v>
      <v>Powered by Wolfram</v>
    </spb>
    <spb s="16">
      <v>minutes</v>
    </spb>
    <spb s="17">
      <v>3</v>
    </spb>
    <spb s="18">
      <v>Basic Information</v>
      <v>4</v>
    </spb>
    <spb s="18">
      <v>Image</v>
      <v>5</v>
    </spb>
    <spb s="18">
      <v>Box Office</v>
      <v>6</v>
    </spb>
    <spb s="18">
      <v>Cast</v>
      <v>7</v>
    </spb>
    <spb s="19">
      <v>8</v>
    </spb>
    <spb s="13">
      <v>9</v>
      <v>Name</v>
    </spb>
    <spb s="20">
      <v>1</v>
    </spb>
    <spb s="9">
      <v>6</v>
    </spb>
    <spb s="9">
      <v>7</v>
    </spb>
    <spb s="0">
      <v xml:space="preserve">Wolfram Knowledgebase	</v>
      <v xml:space="preserve">	</v>
      <v xml:space="preserve">https://www.wolfram.com/knowledgebase/source-information/?page=PeopleData	</v>
      <v xml:space="preserve">	</v>
    </spb>
    <spb s="21">
      <v>80</v>
      <v>80</v>
      <v>80</v>
      <v>80</v>
      <v>80</v>
      <v>80</v>
      <v>80</v>
      <v>80</v>
      <v>80</v>
    </spb>
    <spb s="13">
      <v>10</v>
      <v>name</v>
    </spb>
    <spb s="22">
      <v>1</v>
      <v>2</v>
    </spb>
    <spb s="23">
      <v>meters</v>
    </spb>
    <spb s="17">
      <v>11</v>
    </spb>
    <spb s="18">
      <v>Basic Information</v>
      <v>12</v>
    </spb>
    <spb s="18">
      <v>Physical Characteristics</v>
      <v>13</v>
    </spb>
    <spb s="18">
      <v>Familial Relationships</v>
      <v>14</v>
    </spb>
    <spb s="18">
      <v>Notable Achievements</v>
      <v>15</v>
    </spb>
    <spb s="18">
      <v>Net Worth</v>
      <v>16</v>
    </spb>
    <spb s="19">
      <v>17</v>
    </spb>
    <spb s="9">
      <v>8</v>
    </spb>
    <spb s="24">
      <v>63</v>
      <v>63</v>
      <v>63</v>
      <v>63</v>
      <v>63</v>
      <v>63</v>
      <v>63</v>
      <v>63</v>
      <v>63</v>
      <v>63</v>
      <v>63</v>
      <v>63</v>
    </spb>
    <spb s="13">
      <v>18</v>
      <v>title</v>
    </spb>
    <spb s="25">
      <v>63</v>
      <v>63</v>
      <v>63</v>
      <v>63</v>
      <v>63</v>
      <v>63</v>
      <v>63</v>
      <v>63</v>
      <v>63</v>
      <v>63</v>
    </spb>
    <spb s="13">
      <v>19</v>
      <v>title</v>
    </spb>
    <spb s="0">
      <v xml:space="preserve">Wolfram Knowledgebase	</v>
      <v xml:space="preserve">	</v>
      <v xml:space="preserve">https://www.wolfram.com/knowledgebase/source-information/?page=CityData	</v>
      <v xml:space="preserve">	</v>
    </spb>
    <spb s="26">
      <v>97</v>
      <v>97</v>
      <v>97</v>
      <v>97</v>
      <v>97</v>
      <v>97</v>
      <v>97</v>
      <v>97</v>
      <v>97</v>
      <v>97</v>
      <v>97</v>
      <v>97</v>
      <v>97</v>
      <v>97</v>
      <v>97</v>
      <v>97</v>
      <v>97</v>
      <v>97</v>
      <v>97</v>
      <v>97</v>
      <v>97</v>
      <v>97</v>
      <v>97</v>
      <v>97</v>
      <v>97</v>
      <v>97</v>
      <v>97</v>
      <v>97</v>
      <v>97</v>
      <v>97</v>
      <v>97</v>
      <v>97</v>
      <v>97</v>
      <v>97</v>
      <v>97</v>
      <v>97</v>
      <v>97</v>
      <v>97</v>
      <v>97</v>
      <v>97</v>
      <v>97</v>
      <v>97</v>
      <v>97</v>
      <v>97</v>
      <v>97</v>
      <v>97</v>
      <v>97</v>
      <v>97</v>
      <v>97</v>
      <v>97</v>
      <v>97</v>
      <v>97</v>
    </spb>
    <spb s="13">
      <v>20</v>
      <v>name</v>
    </spb>
    <spb s="27">
      <v>1</v>
      <v>2</v>
    </spb>
    <spb s="28">
      <v>kilometers squared</v>
      <v>meters</v>
      <v>households</v>
      <v>people</v>
      <v>people</v>
      <v>people</v>
      <v>US dollars per person year</v>
      <v>people per kilometer squared</v>
      <v>crimes per person year</v>
      <v>people</v>
      <v>people</v>
      <v>US dollars per year</v>
      <v>people</v>
      <v>US dollars per year</v>
      <v>people</v>
      <v>crimes per person year</v>
      <v>crimes per person year</v>
      <v>people</v>
      <v>people</v>
      <v>households</v>
      <v>people</v>
      <v>people</v>
      <v>people</v>
      <v>households</v>
      <v>households</v>
      <v>people</v>
      <v>people</v>
      <v>households</v>
      <v>households</v>
      <v>people</v>
      <v>people</v>
      <v>people</v>
      <v>people</v>
      <v>people</v>
      <v>people</v>
      <v>people</v>
      <v>people</v>
      <v>people</v>
      <v>people</v>
      <v>people</v>
    </spb>
    <spb s="18">
      <v>Geographic Information</v>
      <v>21</v>
    </spb>
    <spb s="18">
      <v>Names</v>
      <v>22</v>
    </spb>
    <spb s="18">
      <v>Demographic Information</v>
      <v>23</v>
    </spb>
    <spb s="18">
      <v>Economic Information</v>
      <v>24</v>
    </spb>
    <spb s="18">
      <v>Crime Statistics</v>
      <v>25</v>
    </spb>
    <spb s="18">
      <v>Educational Attainment</v>
      <v>26</v>
    </spb>
    <spb s="18">
      <v>Marital Status</v>
      <v>27</v>
    </spb>
    <spb s="18">
      <v>Location Image</v>
      <v>28</v>
    </spb>
    <spb s="18">
      <v>Local Map</v>
      <v>29</v>
    </spb>
    <spb s="18">
      <v>Notable People Born</v>
      <v>30</v>
    </spb>
    <spb s="18">
      <v>Weather</v>
      <v>31</v>
    </spb>
    <spb s="19">
      <v>32</v>
    </spb>
    <spb s="9">
      <v>9</v>
    </spb>
    <spb s="9">
      <v>10</v>
    </spb>
    <spb s="9">
      <v>11</v>
    </spb>
    <spb s="0">
      <v xml:space="preserve">Wolfram	</v>
      <v xml:space="preserve">© Wolfram	</v>
      <v xml:space="preserve">https://www.wolframalpha.com	</v>
      <v xml:space="preserve">https://www.wolframalpha.com	</v>
    </spb>
    <spb s="9">
      <v>12</v>
    </spb>
    <spb s="9">
      <v>13</v>
    </spb>
    <spb s="9">
      <v>14</v>
    </spb>
    <spb s="9">
      <v>15</v>
    </spb>
    <spb s="29">
      <v>80</v>
      <v>80</v>
      <v>80</v>
      <v>80</v>
      <v>80</v>
      <v>80</v>
      <v>80</v>
      <v>80</v>
      <v>80</v>
      <v>80</v>
      <v>80</v>
    </spb>
    <spb s="13">
      <v>33</v>
      <v>name</v>
    </spb>
    <spb s="30">
      <v>80</v>
      <v>80</v>
      <v>80</v>
      <v>80</v>
      <v>80</v>
      <v>80</v>
      <v>80</v>
      <v>80</v>
      <v>80</v>
      <v>80</v>
      <v>80</v>
    </spb>
    <spb s="13">
      <v>34</v>
      <v>name</v>
    </spb>
    <spb s="31">
      <v>97</v>
      <v>97</v>
      <v>97</v>
      <v>97</v>
      <v>97</v>
      <v>97</v>
      <v>97</v>
      <v>97</v>
      <v>97</v>
      <v>97</v>
      <v>97</v>
      <v>97</v>
      <v>97</v>
      <v>97</v>
      <v>97</v>
      <v>97</v>
      <v>97</v>
      <v>97</v>
      <v>97</v>
      <v>97</v>
      <v>97</v>
      <v>97</v>
      <v>97</v>
      <v>97</v>
      <v>97</v>
      <v>97</v>
      <v>97</v>
      <v>97</v>
      <v>97</v>
      <v>97</v>
      <v>97</v>
      <v>97</v>
      <v>97</v>
      <v>97</v>
      <v>97</v>
      <v>97</v>
      <v>97</v>
      <v>97</v>
      <v>97</v>
      <v>97</v>
      <v>97</v>
      <v>97</v>
      <v>97</v>
      <v>97</v>
      <v>97</v>
      <v>97</v>
      <v>97</v>
      <v>97</v>
      <v>97</v>
      <v>97</v>
      <v>97</v>
    </spb>
    <spb s="13">
      <v>35</v>
      <v>name</v>
    </spb>
    <spb s="32">
      <v>80</v>
      <v>80</v>
      <v>80</v>
      <v>80</v>
      <v>80</v>
      <v>80</v>
    </spb>
    <spb s="13">
      <v>36</v>
      <v>name</v>
    </spb>
    <spb s="33">
      <v>63</v>
      <v>63</v>
      <v>63</v>
      <v>63</v>
      <v>63</v>
      <v>63</v>
      <v>63</v>
      <v>63</v>
      <v>63</v>
      <v>63</v>
      <v>63</v>
    </spb>
    <spb s="13">
      <v>37</v>
      <v>title</v>
    </spb>
    <spb s="13">
      <v>38</v>
      <v>name</v>
    </spb>
    <spb s="34">
      <v>80</v>
      <v>80</v>
      <v>80</v>
      <v>80</v>
      <v>80</v>
      <v>80</v>
      <v>80</v>
      <v>80</v>
    </spb>
    <spb s="13">
      <v>39</v>
      <v>name</v>
    </spb>
    <spb s="35">
      <v>7</v>
      <v>8</v>
    </spb>
    <spb s="36">
      <v>1</v>
      <v>2</v>
      <v>3</v>
    </spb>
    <spb s="13">
      <v>40</v>
      <v>name</v>
    </spb>
    <spb s="37">
      <v>80</v>
      <v>80</v>
      <v>80</v>
      <v>80</v>
      <v>80</v>
      <v>80</v>
      <v>80</v>
      <v>80</v>
    </spb>
    <spb s="13">
      <v>41</v>
      <v>name</v>
    </spb>
    <spb s="38">
      <v>97</v>
      <v>97</v>
      <v>97</v>
      <v>97</v>
      <v>97</v>
      <v>97</v>
      <v>97</v>
      <v>97</v>
      <v>97</v>
      <v>97</v>
    </spb>
    <spb s="13">
      <v>42</v>
      <v>name</v>
    </spb>
    <spb s="39">
      <v>kilometers squared</v>
      <v>people</v>
      <v>people per kilometer squared</v>
    </spb>
    <spb s="9">
      <v>16</v>
    </spb>
    <spb s="40">
      <v>80</v>
      <v>80</v>
      <v>80</v>
      <v>80</v>
      <v>80</v>
      <v>80</v>
      <v>80</v>
      <v>80</v>
      <v>80</v>
      <v>80</v>
      <v>80</v>
    </spb>
    <spb s="13">
      <v>43</v>
      <v>name</v>
    </spb>
    <spb s="41">
      <v>meters</v>
      <v>kilograms</v>
    </spb>
    <spb s="9">
      <v>17</v>
    </spb>
    <spb s="0">
      <v xml:space="preserve">Wolfram Knowledgebase	</v>
      <v xml:space="preserve">	</v>
      <v xml:space="preserve">https://www.wolfram.com/knowledgebase/source-information/?page=MusicActData	</v>
      <v xml:space="preserve">	</v>
    </spb>
    <spb s="42">
      <v>148</v>
      <v>148</v>
      <v>148</v>
      <v>148</v>
      <v>148</v>
      <v>148</v>
      <v>148</v>
    </spb>
    <spb s="13">
      <v>44</v>
      <v>name</v>
    </spb>
    <spb s="18">
      <v>Basic Information</v>
      <v>45</v>
    </spb>
    <spb s="18">
      <v>Members</v>
      <v>46</v>
    </spb>
    <spb s="18">
      <v>Recorded Works</v>
      <v>47</v>
    </spb>
    <spb s="19">
      <v>48</v>
    </spb>
    <spb s="0">
      <v xml:space="preserve">Wolfram Knowledgebase	</v>
      <v xml:space="preserve">	</v>
      <v xml:space="preserve">https://www.wolfram.com/knowledgebase/source-information/?page=MusicAlbumData	</v>
      <v xml:space="preserve">	</v>
    </spb>
    <spb s="43">
      <v>155</v>
      <v>155</v>
      <v>155</v>
      <v>155</v>
      <v>155</v>
    </spb>
    <spb s="13">
      <v>49</v>
      <v>name</v>
    </spb>
    <spb s="44">
      <v>1</v>
    </spb>
    <spb s="18">
      <v>Basic Information</v>
      <v>50</v>
    </spb>
    <spb s="18">
      <v>Tracklist</v>
      <v>51</v>
    </spb>
    <spb s="19">
      <v>52</v>
    </spb>
    <spb s="45">
      <v>155</v>
      <v>155</v>
      <v>155</v>
      <v>155</v>
      <v>155</v>
      <v>155</v>
      <v>155</v>
      <v>155</v>
    </spb>
    <spb s="13">
      <v>53</v>
      <v>name</v>
    </spb>
    <spb s="16">
      <v>seconds</v>
    </spb>
    <spb s="46">
      <v>155</v>
      <v>155</v>
      <v>155</v>
      <v>155</v>
      <v>155</v>
      <v>155</v>
    </spb>
    <spb s="13">
      <v>54</v>
      <v>name</v>
    </spb>
    <spb s="47">
      <v>155</v>
      <v>155</v>
      <v>155</v>
      <v>155</v>
      <v>155</v>
      <v>155</v>
      <v>155</v>
    </spb>
    <spb s="13">
      <v>55</v>
      <v>name</v>
    </spb>
    <spb s="48">
      <v>155</v>
      <v>155</v>
      <v>155</v>
      <v>155</v>
      <v>155</v>
      <v>155</v>
    </spb>
    <spb s="13">
      <v>56</v>
      <v>name</v>
    </spb>
    <spb s="49">
      <v>155</v>
      <v>155</v>
      <v>155</v>
      <v>155</v>
      <v>155</v>
      <v>155</v>
      <v>155</v>
    </spb>
    <spb s="13">
      <v>57</v>
      <v>name</v>
    </spb>
    <spb s="50">
      <v>155</v>
      <v>155</v>
      <v>155</v>
      <v>155</v>
    </spb>
    <spb s="13">
      <v>58</v>
      <v>name</v>
    </spb>
    <spb s="0">
      <v xml:space="preserve">Wolfram Knowledgebase	</v>
      <v xml:space="preserve">	</v>
      <v xml:space="preserve">https://www.wolfram.com/knowledgebase/source-information/	</v>
      <v xml:space="preserve">	</v>
    </spb>
    <spb s="51">
      <v>175</v>
      <v>175</v>
      <v>175</v>
      <v>175</v>
      <v>175</v>
      <v>175</v>
      <v>175</v>
    </spb>
    <spb s="13">
      <v>59</v>
      <v>name</v>
    </spb>
    <spb s="52">
      <v>seconds</v>
    </spb>
    <spb s="18">
      <v>Basic Information</v>
      <v>60</v>
    </spb>
    <spb s="18">
      <v>Music Work Information</v>
      <v>61</v>
    </spb>
    <spb s="19">
      <v>62</v>
    </spb>
    <spb s="53">
      <v>175</v>
      <v>175</v>
      <v>175</v>
      <v>175</v>
      <v>175</v>
      <v>175</v>
    </spb>
    <spb s="13">
      <v>63</v>
      <v>name</v>
    </spb>
    <spb s="0">
      <v xml:space="preserve">Wolfram Knowledgebase	</v>
      <v xml:space="preserve">	</v>
      <v xml:space="preserve">https://www.wolfram.com/knowledgebase/source-information/?page=PlanetData	</v>
      <v xml:space="preserve">	</v>
    </spb>
    <spb s="54">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spb>
    <spb s="13">
      <v>64</v>
      <v>name</v>
    </spb>
    <spb s="55">
      <v>years</v>
      <v>kilograms</v>
      <v>meters cubed</v>
      <v>meters per second squared</v>
      <v>degrees</v>
      <v>days</v>
      <v>kilometers</v>
      <v>kilometers</v>
      <v>degrees per day</v>
      <v>steradians</v>
      <v>grams per centimeter cubed</v>
      <v>kilometers</v>
      <v>kilometers squared</v>
      <v>arc seconds</v>
      <v>kilometers</v>
      <v>Julian years</v>
      <v>kilometers</v>
      <v>kilometers</v>
      <v>meters per second</v>
      <v>moons</v>
      <v>days</v>
      <v>arc seconds</v>
      <v>kilometers</v>
      <v>kilometers</v>
      <v>kilometers</v>
      <v>kilometers</v>
      <v>degrees Celsius</v>
      <v>kilometers</v>
      <v>meters per second</v>
      <v>degrees Celsius</v>
      <v>degrees Celsius</v>
      <v>kilometers</v>
      <v>degrees</v>
      <v>kilometers</v>
      <v>kilometers</v>
      <v>bars</v>
      <v>hertz</v>
      <v>kelvins</v>
      <v>astronomical units</v>
      <v>kilometers per second</v>
      <v>astronomical units</v>
      <v>astronomical units</v>
      <v>kilometers per second</v>
      <v>degrees</v>
      <v>kilometers</v>
      <v>kilometers</v>
      <v>degrees</v>
      <v>second joules</v>
      <v>kilometers</v>
      <v>astronomical units</v>
      <v>kilogram meters squared</v>
      <v>kilometers per second</v>
      <v>kilometers</v>
      <v>degrees</v>
      <v>kilometers</v>
      <v>degrees per day</v>
      <v>meters cubed per second squared</v>
    </spb>
    <spb s="18">
      <v>Orbital Properties</v>
      <v>65</v>
    </spb>
    <spb s="18">
      <v>Physical Properties</v>
      <v>66</v>
    </spb>
    <spb s="18">
      <v>Ring Properties</v>
      <v>67</v>
    </spb>
    <spb s="18">
      <v>Discovery Properties</v>
      <v>68</v>
    </spb>
    <spb s="18">
      <v>Identifier Properties</v>
      <v>69</v>
    </spb>
    <spb s="18">
      <v>Atmosphere</v>
      <v>70</v>
    </spb>
    <spb s="18">
      <v>Sky Properties</v>
      <v>71</v>
    </spb>
    <spb s="18">
      <v>Solar System Configuration</v>
      <v>72</v>
    </spb>
    <spb s="18">
      <v>Sky Map</v>
      <v>73</v>
    </spb>
    <spb s="18">
      <v>Sky Position</v>
      <v>71</v>
    </spb>
    <spb s="18">
      <v>Summary</v>
      <v>74</v>
    </spb>
    <spb s="19">
      <v>75</v>
    </spb>
    <spb s="9">
      <v>18</v>
    </spb>
    <spb s="13">
      <v>76</v>
      <v>Name</v>
    </spb>
    <spb s="56">
      <v>volume percent</v>
    </spb>
    <spb s="9">
      <v>19</v>
    </spb>
    <spb s="9">
      <v>20</v>
    </spb>
    <spb s="57">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spb>
    <spb s="13">
      <v>77</v>
      <v>name</v>
    </spb>
    <spb s="58">
      <v>years</v>
      <v>kilograms</v>
      <v>meters cubed</v>
      <v>meters per second squared</v>
      <v>degrees</v>
      <v>days</v>
      <v>kilometers</v>
      <v>kilometers</v>
      <v>degrees per day</v>
      <v>steradians</v>
      <v>grams per centimeter cubed</v>
      <v>kilometers</v>
      <v>kilometers squared</v>
      <v>arc seconds</v>
      <v>kilometers</v>
      <v>Julian years</v>
      <v>kilometers</v>
      <v>kilometers</v>
      <v>meters per second</v>
      <v>moons</v>
      <v>days</v>
      <v>arc seconds</v>
      <v>kilometers</v>
      <v>kilometers</v>
      <v>kilometers</v>
      <v>kilometers</v>
      <v>degrees Celsius</v>
      <v>kilometers</v>
      <v>meters per second</v>
      <v>degrees Celsius</v>
      <v>degrees Celsius</v>
      <v>kilometers</v>
      <v>degrees</v>
      <v>kilometers</v>
      <v>kilometers</v>
      <v>bars</v>
      <v>hertz</v>
      <v>kelvins</v>
      <v>astronomical units</v>
      <v>kilometers per second</v>
      <v>astronomical units</v>
      <v>astronomical units</v>
      <v>kilometers per second</v>
      <v>degrees</v>
      <v>kilometers</v>
      <v>kilometers</v>
      <v>kilometers</v>
      <v>degrees</v>
      <v>second joules</v>
      <v>kilometers</v>
      <v>astronomical units</v>
      <v>kilogram meters squared</v>
      <v>kilometers per second</v>
      <v>kilometers</v>
      <v>degrees</v>
      <v>kilometers</v>
      <v>degrees per day</v>
      <v>meters cubed per second squared</v>
    </spb>
    <spb s="9">
      <v>21</v>
    </spb>
    <spb s="59">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spb>
    <spb s="13">
      <v>78</v>
      <v>name</v>
    </spb>
    <spb s="58">
      <v>years</v>
      <v>kilograms</v>
      <v>meters cubed</v>
      <v>meters per second squared</v>
      <v>degrees</v>
      <v>hours</v>
      <v>kilometers</v>
      <v>kilometers</v>
      <v>degrees per day</v>
      <v>steradians</v>
      <v>grams per centimeter cubed</v>
      <v>kilometers</v>
      <v>kilometers squared</v>
      <v>degrees</v>
      <v>kilometers</v>
      <v>Julian years</v>
      <v>kilometers</v>
      <v>kilometers</v>
      <v>meters per second</v>
      <v>moons</v>
      <v>days</v>
      <v>degrees</v>
      <v>kilometers</v>
      <v>kilometers</v>
      <v>kilometers</v>
      <v>kilometers</v>
      <v>degrees Celsius</v>
      <v>kilometers</v>
      <v>meters per second</v>
      <v>degrees Celsius</v>
      <v>degrees Celsius</v>
      <v>kilometers</v>
      <v>degrees</v>
      <v>kilometers</v>
      <v>kilometers</v>
      <v>bars</v>
      <v>hertz</v>
      <v>kelvins</v>
      <v>astronomical units</v>
      <v>kilometers per second</v>
      <v>astronomical units</v>
      <v>astronomical units</v>
      <v>kilometers per second</v>
      <v>degrees</v>
      <v>kilometers</v>
      <v>kilometers</v>
      <v>kilometers</v>
      <v>degrees</v>
      <v>second joules</v>
      <v>kilometers</v>
      <v>astronomical units</v>
      <v>kilogram meters squared</v>
      <v>kilometers per second</v>
      <v>kilometers</v>
      <v>degrees</v>
      <v>kilometers</v>
      <v>degrees per day</v>
      <v>meters cubed per second squared</v>
    </spb>
    <spb s="9">
      <v>22</v>
    </spb>
    <spb s="0">
      <v xml:space="preserve">Wolfram Knowledgebase	</v>
      <v xml:space="preserve">	</v>
      <v xml:space="preserve">https://www.wolfram.com/knowledgebase/source-information/?page=ChemicalData	</v>
      <v xml:space="preserve">	</v>
    </spb>
    <spb s="60">
      <v>213</v>
      <v>213</v>
      <v>213</v>
      <v>213</v>
      <v>213</v>
      <v>213</v>
      <v>213</v>
      <v>213</v>
      <v>213</v>
      <v>213</v>
      <v>213</v>
      <v>213</v>
      <v>213</v>
      <v>213</v>
      <v>213</v>
      <v>213</v>
      <v>213</v>
      <v>213</v>
      <v>213</v>
      <v>213</v>
      <v>213</v>
      <v>213</v>
      <v>213</v>
      <v>213</v>
      <v>213</v>
      <v>213</v>
      <v>213</v>
      <v>213</v>
      <v>213</v>
      <v>213</v>
      <v>213</v>
      <v>213</v>
      <v>213</v>
      <v>213</v>
      <v>213</v>
      <v>213</v>
      <v>213</v>
      <v>213</v>
      <v>213</v>
      <v>213</v>
      <v>213</v>
      <v>213</v>
      <v>213</v>
      <v>213</v>
      <v>213</v>
      <v>213</v>
      <v>213</v>
      <v>213</v>
      <v>213</v>
      <v>213</v>
      <v>213</v>
      <v>213</v>
      <v>213</v>
    </spb>
    <spb s="13">
      <v>79</v>
      <v>name</v>
    </spb>
    <spb s="61">
      <v>1</v>
      <v>2</v>
    </spb>
    <spb s="62">
      <v>grams per centimeter cubed</v>
      <v>grams per mole</v>
      <v>degrees Celsius</v>
      <v>centimeters cubed per mole</v>
      <v>degrees Celsius</v>
      <v>debyes</v>
      <v>degrees Celsius</v>
      <v>meters</v>
      <v>unified atomic mass units</v>
      <v>meters per second</v>
      <v>pascals</v>
      <v>kilojoules per mole</v>
      <v>newtons per meter</v>
      <v>megapascals</v>
      <v>degrees Celsius</v>
      <v>kelvins</v>
      <v>kilojoules per mole</v>
      <v>kilojoules per mole</v>
      <v>kilojoules per mole</v>
      <v>ångström squared</v>
    </spb>
    <spb s="18">
      <v>Names and formulas</v>
      <v>80</v>
    </spb>
    <spb s="18">
      <v>3D Structure</v>
      <v>81</v>
    </spb>
    <spb s="18">
      <v>Mass and Charge</v>
      <v>82</v>
    </spb>
    <spb s="18">
      <v>Structure</v>
      <v>83</v>
    </spb>
    <spb s="18">
      <v>Acidity</v>
      <v>84</v>
    </spb>
    <spb s="18">
      <v>Thermochemistry</v>
      <v>85</v>
    </spb>
    <spb s="18">
      <v>Bulk</v>
      <v>86</v>
    </spb>
    <spb s="18">
      <v>Phase Diagram</v>
      <v>87</v>
    </spb>
    <spb s="18">
      <v>Safety</v>
      <v>88</v>
    </spb>
    <spb s="18">
      <v>Identifiers</v>
      <v>89</v>
    </spb>
    <spb s="18">
      <v>Phase Diagram Plot</v>
      <v>90</v>
    </spb>
    <spb s="19">
      <v>91</v>
    </spb>
    <spb s="9">
      <v>23</v>
    </spb>
    <spb s="9">
      <v>24</v>
    </spb>
    <spb s="13">
      <v>92</v>
      <v>name</v>
    </spb>
    <spb s="58">
      <v>years</v>
      <v>kilograms</v>
      <v>meters cubed</v>
      <v>meters per second squared</v>
      <v>degrees</v>
      <v>hours</v>
      <v>kilometers</v>
      <v>kilometers</v>
      <v>degrees per day</v>
      <v>steradians</v>
      <v>grams per centimeter cubed</v>
      <v>kilometers</v>
      <v>kilometers squared</v>
      <v>arc seconds</v>
      <v>kilometers</v>
      <v>Julian years</v>
      <v>kilometers</v>
      <v>kilometers</v>
      <v>meters per second</v>
      <v>moons</v>
      <v>days</v>
      <v>arc seconds</v>
      <v>kilometers</v>
      <v>kilometers</v>
      <v>kilometers</v>
      <v>kilometers</v>
      <v>degrees Celsius</v>
      <v>kilometers</v>
      <v>meters per second</v>
      <v>degrees Celsius</v>
      <v>degrees Celsius</v>
      <v>kilometers</v>
      <v>degrees</v>
      <v>kilometers</v>
      <v>kilometers</v>
      <v>bars</v>
      <v>hertz</v>
      <v>kelvins</v>
      <v>astronomical units</v>
      <v>kilometers per second</v>
      <v>astronomical units</v>
      <v>astronomical units</v>
      <v>kilometers per second</v>
      <v>degrees</v>
      <v>kilometers</v>
      <v>kilometers</v>
      <v>kilometers</v>
      <v>degrees</v>
      <v>second joules</v>
      <v>kilometers</v>
      <v>astronomical units</v>
      <v>kilogram meters squared</v>
      <v>kilometers per second</v>
      <v>kilometers</v>
      <v>degrees</v>
      <v>kilometers</v>
      <v>degrees per day</v>
      <v>meters cubed per second squared</v>
    </spb>
    <spb s="63">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spb>
    <spb s="13">
      <v>93</v>
      <v>name</v>
    </spb>
    <spb s="64">
      <v>years</v>
      <v>kilograms</v>
      <v>meters cubed</v>
      <v>meters per second squared</v>
      <v>degrees</v>
      <v>hours</v>
      <v>kilometers</v>
      <v>kilometers</v>
      <v>degrees per day</v>
      <v>steradians</v>
      <v>grams per centimeter cubed</v>
      <v>kilometers</v>
      <v>kilometers squared</v>
      <v>arc seconds</v>
      <v>kilometers</v>
      <v>Julian years</v>
      <v>kilometers</v>
      <v>kilometers</v>
      <v>meters per second</v>
      <v>moons</v>
      <v>days</v>
      <v>arc seconds</v>
      <v>kilometers</v>
      <v>kilometers</v>
      <v>kilometers</v>
      <v>kilometers</v>
      <v>kilometers</v>
      <v>degrees Celsius</v>
      <v>kilometers</v>
      <v>meters per second</v>
      <v>degrees Celsius</v>
      <v>degrees Celsius</v>
      <v>kilometers</v>
      <v>degrees</v>
      <v>kilometers</v>
      <v>kilometers</v>
      <v>bars</v>
      <v>hertz</v>
      <v>kelvins</v>
      <v>astronomical units</v>
      <v>kilometers per second</v>
      <v>astronomical units</v>
      <v>astronomical units</v>
      <v>kilometers per second</v>
      <v>degrees</v>
      <v>kilometers</v>
      <v>kilometers</v>
      <v>kilometers</v>
      <v>degrees</v>
      <v>second joules</v>
      <v>kilometers</v>
      <v>kilometers</v>
      <v>kilometers</v>
      <v>kilometers</v>
      <v>astronomical units</v>
      <v>kilogram meters squared</v>
      <v>kilometers per second</v>
      <v>kilometers</v>
      <v>degrees</v>
      <v>kilometers</v>
      <v>degrees per day</v>
      <v>meters cubed per second squared</v>
    </spb>
    <spb s="65">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spb>
    <spb s="13">
      <v>94</v>
      <v>name</v>
    </spb>
    <spb s="66">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v>184</v>
    </spb>
    <spb s="13">
      <v>95</v>
      <v>name</v>
    </spb>
    <spb s="67">
      <v>years</v>
      <v>kilograms</v>
      <v>meters cubed</v>
      <v>meters per second squared</v>
      <v>degrees</v>
      <v>hours</v>
      <v>kilometers</v>
      <v>kilometers</v>
      <v>degrees per day</v>
      <v>steradians</v>
      <v>grams per centimeter cubed</v>
      <v>kilometers</v>
      <v>kilometers squared</v>
      <v>arc seconds</v>
      <v>kilometers</v>
      <v>Julian years</v>
      <v>kilometers</v>
      <v>kilometers</v>
      <v>meters per second</v>
      <v>moons</v>
      <v>days</v>
      <v>arc seconds</v>
      <v>kilometers</v>
      <v>kilometers</v>
      <v>kilometers</v>
      <v>kilometers</v>
      <v>kilometers</v>
      <v>degrees Celsius</v>
      <v>kilometers</v>
      <v>meters per second</v>
      <v>degrees Celsius</v>
      <v>degrees Celsius</v>
      <v>kilometers</v>
      <v>degrees</v>
      <v>kilometers</v>
      <v>kilometers</v>
      <v>bars</v>
      <v>hertz</v>
      <v>kelvins</v>
      <v>astronomical units</v>
      <v>kilometers per second</v>
      <v>astronomical units</v>
      <v>astronomical units</v>
      <v>kilometers per second</v>
      <v>degrees</v>
      <v>kilometers</v>
      <v>kilometers</v>
      <v>degrees</v>
      <v>second joules</v>
      <v>kilometers</v>
      <v>kilometers</v>
      <v>kilometers</v>
      <v>kilometers</v>
      <v>astronomical units</v>
      <v>kilogram meters squared</v>
      <v>kilometers per second</v>
      <v>kilometers</v>
      <v>degrees</v>
      <v>kilometers</v>
      <v>degrees per day</v>
      <v>meters cubed per second squared</v>
    </spb>
    <spb s="0">
      <v xml:space="preserve">Wolfram Knowledgebase	</v>
      <v xml:space="preserve">	</v>
      <v xml:space="preserve">https://www.wolfram.com/knowledgebase/source-information/?page=MinorPlanetData	</v>
      <v xml:space="preserve">	</v>
    </spb>
    <spb s="68">
      <v>242</v>
      <v>242</v>
      <v>242</v>
      <v>242</v>
      <v>242</v>
      <v>242</v>
      <v>242</v>
      <v>242</v>
      <v>242</v>
      <v>242</v>
      <v>242</v>
      <v>242</v>
      <v>242</v>
      <v>242</v>
      <v>242</v>
      <v>242</v>
      <v>242</v>
      <v>242</v>
      <v>242</v>
      <v>242</v>
      <v>242</v>
      <v>242</v>
      <v>242</v>
      <v>242</v>
      <v>242</v>
      <v>242</v>
      <v>242</v>
      <v>242</v>
      <v>242</v>
      <v>242</v>
      <v>242</v>
      <v>242</v>
      <v>242</v>
      <v>242</v>
      <v>242</v>
      <v>242</v>
      <v>242</v>
      <v>242</v>
      <v>242</v>
      <v>242</v>
      <v>242</v>
      <v>242</v>
      <v>242</v>
      <v>242</v>
      <v>242</v>
      <v>242</v>
      <v>242</v>
      <v>242</v>
      <v>242</v>
      <v>242</v>
      <v>242</v>
      <v>242</v>
      <v>242</v>
      <v>242</v>
      <v>242</v>
      <v>242</v>
      <v>242</v>
      <v>242</v>
      <v>242</v>
      <v>242</v>
      <v>242</v>
      <v>242</v>
      <v>242</v>
      <v>242</v>
      <v>242</v>
      <v>242</v>
    </spb>
    <spb s="13">
      <v>96</v>
      <v>name</v>
    </spb>
    <spb s="69">
      <v>years</v>
      <v>kilograms</v>
      <v>meters cubed</v>
      <v>meters per second squared</v>
      <v>degrees</v>
      <v>days</v>
      <v>kilometers</v>
      <v>kilometers</v>
      <v>degrees per day</v>
      <v>grams per centimeter cubed</v>
      <v>kilometers</v>
      <v>kilometers squared</v>
      <v>kilometers</v>
      <v>Julian years</v>
      <v>kilometers</v>
      <v>meters per second</v>
      <v>moons</v>
      <v>days</v>
      <v>kilometers</v>
      <v>kilometers</v>
      <v>degrees Celsius</v>
      <v>kilometers</v>
      <v>degrees Celsius</v>
      <v>degrees Celsius</v>
      <v>kilometers</v>
      <v>degrees</v>
      <v>hertz</v>
      <v>kelvins</v>
      <v>astronomical units</v>
      <v>kilometers per second</v>
      <v>astronomical units</v>
      <v>astronomical units</v>
      <v>kilometers per second</v>
      <v>degrees</v>
      <v>kilometers</v>
      <v>kilometers</v>
      <v>degrees</v>
      <v>second joules</v>
      <v>kilometers</v>
      <v>astronomical units</v>
      <v>degrees per day</v>
      <v>kilogram meters squared</v>
      <v>kilometers per second</v>
      <v>kilometers</v>
      <v>degrees</v>
      <v>kilometers</v>
      <v>meters cubed per second squared</v>
      <v>astronomical units</v>
    </spb>
    <spb s="18">
      <v>Physical Properties</v>
      <v>97</v>
    </spb>
    <spb s="18">
      <v>Orbital Properties</v>
      <v>98</v>
    </spb>
    <spb s="18">
      <v>Atmosphere</v>
      <v>99</v>
    </spb>
    <spb s="18">
      <v>Identifier Properties</v>
      <v>100</v>
    </spb>
    <spb s="19">
      <v>101</v>
    </spb>
    <spb s="70">
      <v>175</v>
      <v>175</v>
      <v>175</v>
      <v>175</v>
      <v>175</v>
      <v>175</v>
    </spb>
    <spb s="13">
      <v>102</v>
      <v>name</v>
    </spb>
    <spb s="17">
      <v>103</v>
    </spb>
    <spb s="18">
      <v>Functional Descriptions</v>
      <v>104</v>
    </spb>
    <spb s="18">
      <v>Physical Characteristics</v>
      <v>105</v>
    </spb>
    <spb s="18">
      <v>Hierarchy Relationships</v>
      <v>106</v>
    </spb>
    <spb s="18">
      <v>Constitutional Parts</v>
      <v>107</v>
    </spb>
    <spb s="18">
      <v>Connections to Skeletal System</v>
      <v>108</v>
    </spb>
    <spb s="18">
      <v>Connections to Muscular System</v>
      <v>109</v>
    </spb>
    <spb s="18">
      <v>Connections to Nervous System</v>
      <v>110</v>
    </spb>
    <spb s="18">
      <v>Connections to Circulatory System</v>
      <v>111</v>
    </spb>
    <spb s="18">
      <v>Connections to Lymphatic System</v>
      <v>112</v>
    </spb>
    <spb s="18">
      <v>Spatial Characteristics</v>
      <v>113</v>
    </spb>
    <spb s="18">
      <v>Development</v>
      <v>114</v>
    </spb>
    <spb s="18">
      <v>Neuroanatomical Characteristics</v>
      <v>115</v>
    </spb>
    <spb s="18">
      <v>Nerve Pathway Characteristics</v>
      <v>116</v>
    </spb>
    <spb s="18">
      <v>Identifier</v>
      <v>117</v>
    </spb>
    <spb s="18">
      <v>Associated Disease Codes</v>
      <v>118</v>
    </spb>
    <spb s="18">
      <v>Typical Morphology Image</v>
      <v>119</v>
    </spb>
    <spb s="18">
      <v>Body Location Image</v>
      <v>120</v>
    </spb>
    <spb s="18">
      <v>Regional Location Image</v>
      <v>121</v>
    </spb>
    <spb s="19">
      <v>122</v>
    </spb>
    <spb s="0">
      <v xml:space="preserve">Wolfram Knowledgebase	</v>
      <v xml:space="preserve">	</v>
      <v xml:space="preserve">https://www.wolfram.com/knowledgebase/source-information/?page=FoodData	</v>
      <v xml:space="preserve">	</v>
    </spb>
    <spb s="71">
      <v>273</v>
      <v>273</v>
      <v>273</v>
      <v>273</v>
      <v>273</v>
      <v>273</v>
      <v>273</v>
      <v>273</v>
      <v>273</v>
      <v>273</v>
      <v>273</v>
      <v>273</v>
      <v>273</v>
      <v>273</v>
      <v>273</v>
      <v>273</v>
      <v>273</v>
      <v>273</v>
      <v>273</v>
      <v>273</v>
      <v>273</v>
      <v>273</v>
      <v>273</v>
      <v>273</v>
      <v>273</v>
      <v>273</v>
      <v>273</v>
      <v>273</v>
      <v>273</v>
      <v>273</v>
      <v>273</v>
      <v>273</v>
      <v>273</v>
      <v>273</v>
      <v>273</v>
      <v>273</v>
      <v>273</v>
      <v>273</v>
      <v>273</v>
      <v>273</v>
      <v>273</v>
      <v>273</v>
    </spb>
    <spb s="13">
      <v>123</v>
      <v>name</v>
    </spb>
    <spb s="72">
      <v>1</v>
      <v>2</v>
    </spb>
    <spb s="73">
      <v>milligrams</v>
      <v>milligrams</v>
      <v>milligrams</v>
      <v>milligrams</v>
      <v>micrograms</v>
      <v>milligrams</v>
      <v>micrograms</v>
      <v>grams</v>
      <v>milligrams</v>
      <v>micrograms</v>
      <v>grams</v>
      <v>grams</v>
      <v>grams</v>
      <v>serving</v>
      <v>grams</v>
      <v>dietary Calories</v>
      <v>grams</v>
      <v>dietary Calories</v>
      <v>grams</v>
      <v>grams</v>
      <v>grams</v>
      <v>dietary Calories</v>
      <v>dietary Calories</v>
    </spb>
    <spb s="18">
      <v>Amount Consumed</v>
      <v>124</v>
    </spb>
    <spb s="18">
      <v>Common Serving</v>
      <v>125</v>
    </spb>
    <spb s="18">
      <v>Calories</v>
      <v>126</v>
    </spb>
    <spb s="18">
      <v>Macronutrients</v>
      <v>127</v>
    </spb>
    <spb s="18">
      <v>Carbohydrates</v>
      <v>128</v>
    </spb>
    <spb s="18">
      <v>Fats</v>
      <v>129</v>
    </spb>
    <spb s="18">
      <v>Vitamins</v>
      <v>130</v>
    </spb>
    <spb s="18">
      <v>Other nutrients</v>
      <v>131</v>
    </spb>
    <spb s="18">
      <v>Categorization</v>
      <v>132</v>
    </spb>
    <spb s="19">
      <v>133</v>
    </spb>
    <spb s="9">
      <v>25</v>
    </spb>
    <spb s="9">
      <v>26</v>
    </spb>
    <spb s="74">
      <v>273</v>
      <v>273</v>
      <v>273</v>
      <v>273</v>
      <v>273</v>
      <v>273</v>
      <v>273</v>
      <v>273</v>
      <v>273</v>
      <v>273</v>
      <v>273</v>
      <v>273</v>
      <v>273</v>
      <v>273</v>
      <v>273</v>
      <v>273</v>
      <v>273</v>
      <v>273</v>
      <v>273</v>
      <v>273</v>
      <v>273</v>
      <v>273</v>
      <v>273</v>
      <v>273</v>
      <v>273</v>
      <v>273</v>
      <v>273</v>
      <v>273</v>
      <v>273</v>
      <v>273</v>
      <v>273</v>
      <v>273</v>
      <v>273</v>
      <v>273</v>
      <v>273</v>
      <v>273</v>
      <v>273</v>
      <v>273</v>
      <v>273</v>
      <v>273</v>
      <v>273</v>
      <v>273</v>
      <v>273</v>
      <v>273</v>
    </spb>
    <spb s="13">
      <v>134</v>
      <v>name</v>
    </spb>
    <spb s="75">
      <v>milligrams</v>
      <v>milligrams</v>
      <v>milligrams</v>
      <v>milligrams</v>
      <v>micrograms</v>
      <v>milligrams</v>
      <v>micrograms</v>
      <v>grams</v>
      <v>milligrams</v>
      <v>micrograms</v>
      <v>grams</v>
      <v>grams</v>
      <v>grams</v>
      <v>serving</v>
      <v>grams</v>
      <v>dietary Calories</v>
      <v>milliliters</v>
      <v>grams</v>
      <v>dietary Calories</v>
      <v>grams</v>
      <v>grams</v>
      <v>grams</v>
      <v>dietary Calories</v>
      <v>milliliters</v>
      <v>dietary Calories</v>
    </spb>
    <spb s="2">
      <v>135</v>
      <v>Name</v>
      <v>LearnMoreOnLink</v>
    </spb>
    <spb s="76">
      <v>8</v>
      <v>7</v>
      <v>7</v>
      <v>7</v>
      <v>7</v>
    </spb>
    <spb s="77">
      <v>27</v>
      <v>18</v>
      <v>18</v>
      <v>27</v>
      <v>1</v>
      <v>27</v>
      <v>2</v>
      <v>27</v>
      <v>27</v>
      <v>4</v>
      <v>4</v>
      <v>25</v>
      <v>6</v>
      <v>27</v>
      <v>27</v>
      <v>27</v>
      <v>4</v>
      <v>28</v>
      <v>29</v>
      <v>30</v>
      <v>4</v>
      <v>27</v>
      <v>27</v>
      <v>25</v>
    </spb>
    <spb s="78">
      <v>at close</v>
      <v>from previous close</v>
      <v>from previous close</v>
      <v>Source: Nasdaq</v>
      <v>GMT</v>
      <v>Delayed 15 minutes</v>
      <v>from close</v>
      <v>from close</v>
    </spb>
    <spb s="79">
      <v>Powered by Refinitiv</v>
    </spb>
    <spb s="13">
      <v>136</v>
      <v>Name</v>
    </spb>
    <spb s="80">
      <v>7</v>
      <v>7</v>
    </spb>
    <spb s="81">
      <v>31</v>
      <v>31</v>
      <v>1</v>
      <v>31</v>
      <v>31</v>
      <v>31</v>
      <v>25</v>
      <v>31</v>
      <v>31</v>
      <v>31</v>
      <v>28</v>
      <v>30</v>
    </spb>
    <spb s="82">
      <v>GMT</v>
    </spb>
    <spb s="81">
      <v>27</v>
      <v>27</v>
      <v>1</v>
      <v>27</v>
      <v>27</v>
      <v>27</v>
      <v>25</v>
      <v>27</v>
      <v>27</v>
      <v>27</v>
      <v>28</v>
      <v>30</v>
    </spb>
    <spb s="0">
      <v xml:space="preserve">Wolfram Knowledgebase	</v>
      <v xml:space="preserve">	</v>
      <v xml:space="preserve">https://www.wolfram.com/knowledgebase/source-information/?page=MountainData	</v>
      <v xml:space="preserve">	</v>
    </spb>
    <spb s="83">
      <v>303</v>
      <v>303</v>
      <v>303</v>
      <v>303</v>
      <v>303</v>
      <v>303</v>
      <v>303</v>
      <v>303</v>
      <v>303</v>
      <v>303</v>
    </spb>
    <spb s="13">
      <v>137</v>
      <v>name</v>
    </spb>
    <spb s="84">
      <v>degrees</v>
      <v>meters</v>
      <v>degrees</v>
      <v>meters</v>
    </spb>
    <spb s="18">
      <v>Locations</v>
      <v>138</v>
    </spb>
    <spb s="18">
      <v>Basic Information</v>
      <v>139</v>
    </spb>
    <spb s="18">
      <v>Dimensions</v>
      <v>140</v>
    </spb>
    <spb s="18">
      <v>Elevation Map</v>
      <v>141</v>
    </spb>
    <spb s="18">
      <v>EW Profile</v>
      <v>142</v>
    </spb>
    <spb s="18">
      <v>SN Profile</v>
      <v>143</v>
    </spb>
    <spb s="19">
      <v>144</v>
    </spb>
    <spb s="0">
      <v xml:space="preserve">Wolfram Knowledgebase	</v>
      <v xml:space="preserve">	</v>
      <v xml:space="preserve">https://www.wolfram.com/knowledgebase/source-information/?page=ParkData	</v>
      <v xml:space="preserve">	</v>
    </spb>
    <spb s="85">
      <v>314</v>
      <v>314</v>
      <v>314</v>
      <v>314</v>
      <v>314</v>
      <v>314</v>
      <v>314</v>
      <v>314</v>
      <v>314</v>
      <v>314</v>
    </spb>
    <spb s="13">
      <v>145</v>
      <v>name</v>
    </spb>
    <spb s="86">
      <v>kilometers squared</v>
      <v>degrees</v>
      <v>degrees</v>
    </spb>
    <spb s="18">
      <v>Location</v>
      <v>146</v>
    </spb>
    <spb s="18">
      <v>Dates</v>
      <v>147</v>
    </spb>
    <spb s="18">
      <v>Basic Information</v>
      <v>148</v>
    </spb>
    <spb s="18">
      <v>Dimensions</v>
      <v>149</v>
    </spb>
    <spb s="19">
      <v>150</v>
    </spb>
    <spb s="87">
      <v>80</v>
      <v>80</v>
      <v>80</v>
      <v>80</v>
      <v>80</v>
      <v>80</v>
      <v>80</v>
      <v>80</v>
      <v>80</v>
      <v>80</v>
      <v>80</v>
    </spb>
    <spb s="13">
      <v>151</v>
      <v>name</v>
    </spb>
    <spb s="88">
      <v>97</v>
      <v>97</v>
      <v>97</v>
      <v>97</v>
      <v>97</v>
      <v>97</v>
      <v>97</v>
      <v>97</v>
      <v>97</v>
      <v>97</v>
      <v>97</v>
      <v>97</v>
      <v>97</v>
      <v>97</v>
      <v>97</v>
      <v>97</v>
      <v>97</v>
      <v>97</v>
      <v>97</v>
      <v>97</v>
      <v>97</v>
      <v>97</v>
      <v>97</v>
      <v>97</v>
      <v>97</v>
      <v>97</v>
      <v>97</v>
      <v>97</v>
      <v>97</v>
      <v>97</v>
      <v>97</v>
      <v>97</v>
      <v>97</v>
      <v>97</v>
      <v>97</v>
      <v>97</v>
      <v>97</v>
      <v>97</v>
      <v>97</v>
      <v>97</v>
      <v>97</v>
      <v>97</v>
      <v>97</v>
      <v>97</v>
      <v>97</v>
      <v>97</v>
      <v>97</v>
      <v>97</v>
      <v>97</v>
      <v>97</v>
    </spb>
    <spb s="13">
      <v>152</v>
      <v>name</v>
    </spb>
    <spb s="28">
      <v>kilometers squared</v>
      <v>meters</v>
      <v>households</v>
      <v>people</v>
      <v>people</v>
      <v>people</v>
      <v>US dollars per person year</v>
      <v>people per kilometer squared</v>
      <v>crimes per person year</v>
      <v>people</v>
      <v>people</v>
      <v>US dollars per year</v>
      <v>people</v>
      <v>US dollars per year</v>
      <v>people</v>
      <v>crimes per person year</v>
      <v>crimes per person year</v>
      <v>people</v>
      <v>people</v>
      <v>households</v>
      <v>people</v>
      <v>people</v>
      <v>people</v>
      <v>households</v>
      <v>households</v>
      <v>people</v>
      <v>people</v>
      <v>households</v>
      <v>households</v>
      <v>people</v>
      <v>people</v>
      <v>people</v>
      <v>people</v>
      <v>people</v>
      <v>people</v>
      <v>people</v>
      <v>people</v>
      <v>person</v>
      <v>people</v>
      <v>people</v>
    </spb>
    <spb s="89">
      <v>80</v>
      <v>80</v>
      <v>80</v>
      <v>80</v>
      <v>80</v>
      <v>80</v>
      <v>80</v>
      <v>80</v>
      <v>80</v>
    </spb>
    <spb s="13">
      <v>153</v>
      <v>name</v>
    </spb>
    <spb s="90">
      <v>80</v>
      <v>80</v>
      <v>80</v>
      <v>80</v>
      <v>80</v>
      <v>80</v>
      <v>80</v>
      <v>80</v>
      <v>80</v>
      <v>80</v>
    </spb>
    <spb s="13">
      <v>154</v>
      <v>name</v>
    </spb>
    <spb s="13">
      <v>155</v>
      <v>name</v>
    </spb>
    <spb s="13">
      <v>156</v>
      <v>name</v>
    </spb>
    <spb s="0">
      <v xml:space="preserve">Wolfram Knowledgebase	</v>
      <v xml:space="preserve">	</v>
      <v xml:space="preserve">https://www.wolfram.com/knowledgebase/source-information/?page=UniversityData	</v>
      <v xml:space="preserve">	</v>
    </spb>
    <spb s="91">
      <v>334</v>
      <v>334</v>
      <v>334</v>
      <v>334</v>
      <v>334</v>
      <v>334</v>
      <v>334</v>
      <v>334</v>
      <v>334</v>
      <v>334</v>
      <v>334</v>
      <v>334</v>
      <v>334</v>
      <v>334</v>
      <v>334</v>
      <v>334</v>
      <v>334</v>
      <v>334</v>
      <v>334</v>
      <v>334</v>
      <v>334</v>
      <v>334</v>
      <v>334</v>
      <v>334</v>
      <v>334</v>
      <v>334</v>
      <v>334</v>
      <v>334</v>
      <v>334</v>
      <v>334</v>
      <v>334</v>
      <v>334</v>
      <v>334</v>
      <v>334</v>
      <v>334</v>
      <v>334</v>
      <v>334</v>
      <v>334</v>
      <v>334</v>
      <v>334</v>
      <v>334</v>
      <v>334</v>
      <v>334</v>
      <v>334</v>
      <v>334</v>
      <v>334</v>
      <v>334</v>
      <v>334</v>
      <v>334</v>
      <v>334</v>
      <v>334</v>
      <v>334</v>
      <v>334</v>
    </spb>
    <spb s="13">
      <v>157</v>
      <v>name</v>
    </spb>
    <spb s="92">
      <v>academic degrees</v>
      <v>academic degrees</v>
      <v>academic degrees</v>
      <v>people</v>
      <v>people</v>
      <v>people</v>
      <v>people</v>
      <v>US dollars per month</v>
      <v>people</v>
      <v>people</v>
      <v>US dollars per year</v>
      <v>people</v>
      <v>US dollars per year</v>
      <v>people</v>
      <v>US dollars per year</v>
      <v>US dollars per year</v>
      <v>US dollars per year</v>
      <v>US dollars per year</v>
      <v>US dollars per year</v>
      <v>US dollars per year</v>
      <v>US dollars per year</v>
      <v>US dollars per year</v>
      <v>US dollars per year</v>
    </spb>
    <spb s="18">
      <v>Basic information</v>
      <v>158</v>
    </spb>
    <spb s="18">
      <v>Enrollment</v>
      <v>159</v>
    </spb>
    <spb s="18">
      <v>Tuition</v>
      <v>160</v>
    </spb>
    <spb s="18">
      <v>Academic and living expenses</v>
      <v>161</v>
    </spb>
    <spb s="18">
      <v>Total costs and borrowing</v>
      <v>162</v>
    </spb>
    <spb s="18">
      <v>Degrees awarded</v>
      <v>163</v>
    </spb>
    <spb s="18">
      <v>Standardized test information</v>
      <v>164</v>
    </spb>
    <spb s="18">
      <v>Logo</v>
      <v>165</v>
    </spb>
    <spb s="19">
      <v>166</v>
    </spb>
    <spb s="9">
      <v>32</v>
    </spb>
    <spb s="9">
      <v>33</v>
    </spb>
    <spb s="9">
      <v>27</v>
    </spb>
    <spb s="9">
      <v>34</v>
    </spb>
    <spb s="93">
      <v>334</v>
      <v>334</v>
      <v>334</v>
      <v>334</v>
      <v>334</v>
      <v>334</v>
      <v>334</v>
      <v>334</v>
      <v>334</v>
      <v>334</v>
      <v>334</v>
      <v>334</v>
      <v>334</v>
      <v>334</v>
      <v>334</v>
      <v>334</v>
      <v>334</v>
      <v>334</v>
      <v>334</v>
      <v>334</v>
      <v>334</v>
      <v>334</v>
      <v>334</v>
      <v>334</v>
      <v>334</v>
      <v>334</v>
      <v>334</v>
      <v>334</v>
      <v>334</v>
      <v>334</v>
      <v>334</v>
      <v>334</v>
      <v>334</v>
      <v>334</v>
      <v>334</v>
      <v>334</v>
      <v>334</v>
      <v>334</v>
      <v>334</v>
      <v>334</v>
      <v>334</v>
      <v>334</v>
      <v>334</v>
      <v>334</v>
      <v>334</v>
      <v>334</v>
      <v>334</v>
      <v>334</v>
      <v>334</v>
      <v>334</v>
      <v>334</v>
      <v>334</v>
      <v>334</v>
      <v>334</v>
      <v>334</v>
      <v>334</v>
    </spb>
    <spb s="13">
      <v>167</v>
      <v>name</v>
    </spb>
    <spb s="94">
      <v>academic degrees</v>
      <v>academic degrees</v>
      <v>academic degrees</v>
      <v>people</v>
      <v>people</v>
      <v>people</v>
      <v>people</v>
      <v>US dollars per month</v>
      <v>people</v>
      <v>academic degrees</v>
      <v>people</v>
      <v>people</v>
      <v>US dollars per year</v>
      <v>people</v>
      <v>US dollars per year</v>
      <v>people</v>
      <v>US dollars per year</v>
      <v>US dollars per year</v>
      <v>US dollars per year</v>
      <v>US dollars per year</v>
      <v>US dollars per year</v>
      <v>US dollars per year</v>
      <v>US dollars per year</v>
      <v>US dollars per year</v>
      <v>US dollars per year</v>
    </spb>
    <spb s="9">
      <v>35</v>
    </spb>
    <spb s="95">
      <v>334</v>
      <v>334</v>
      <v>334</v>
      <v>334</v>
      <v>334</v>
      <v>334</v>
      <v>334</v>
      <v>334</v>
      <v>334</v>
      <v>334</v>
      <v>334</v>
      <v>334</v>
      <v>334</v>
      <v>334</v>
      <v>334</v>
      <v>334</v>
      <v>334</v>
      <v>334</v>
      <v>334</v>
      <v>334</v>
      <v>334</v>
      <v>334</v>
      <v>334</v>
      <v>334</v>
      <v>334</v>
      <v>334</v>
      <v>334</v>
      <v>334</v>
      <v>334</v>
      <v>334</v>
      <v>334</v>
      <v>334</v>
      <v>334</v>
      <v>334</v>
      <v>334</v>
      <v>334</v>
      <v>334</v>
      <v>334</v>
      <v>334</v>
      <v>334</v>
      <v>334</v>
      <v>334</v>
      <v>334</v>
      <v>334</v>
      <v>334</v>
      <v>334</v>
      <v>334</v>
      <v>334</v>
      <v>334</v>
      <v>334</v>
      <v>334</v>
      <v>334</v>
      <v>334</v>
      <v>334</v>
      <v>334</v>
      <v>334</v>
      <v>334</v>
      <v>334</v>
      <v>334</v>
      <v>334</v>
      <v>334</v>
    </spb>
    <spb s="13">
      <v>168</v>
      <v>name</v>
    </spb>
    <spb s="96">
      <v>academic degrees</v>
      <v>academic degrees</v>
      <v>academic degrees</v>
      <v>academic degrees</v>
      <v>people</v>
      <v>academic degrees</v>
      <v>people</v>
      <v>people</v>
      <v>academic degrees</v>
      <v>people</v>
      <v>US dollars per month</v>
      <v>people</v>
      <v>academic degrees</v>
      <v>people</v>
      <v>people</v>
      <v>academic degrees</v>
      <v>US dollars per year</v>
      <v>people</v>
      <v>US dollars per year</v>
      <v>people</v>
      <v>US dollars per year</v>
      <v>US dollars per year</v>
      <v>US dollars per year</v>
      <v>US dollars per year</v>
      <v>US dollars per year</v>
      <v>US dollars per year</v>
      <v>US dollars per year</v>
      <v>US dollars per year</v>
      <v>US dollars per year</v>
    </spb>
    <spb s="97">
      <v>334</v>
      <v>334</v>
      <v>334</v>
      <v>334</v>
      <v>334</v>
      <v>334</v>
      <v>334</v>
      <v>334</v>
      <v>334</v>
      <v>334</v>
      <v>334</v>
      <v>334</v>
      <v>334</v>
      <v>334</v>
      <v>334</v>
      <v>334</v>
      <v>334</v>
      <v>334</v>
      <v>334</v>
      <v>334</v>
      <v>334</v>
      <v>334</v>
      <v>334</v>
      <v>334</v>
      <v>334</v>
      <v>334</v>
      <v>334</v>
      <v>334</v>
      <v>334</v>
      <v>334</v>
      <v>334</v>
      <v>334</v>
      <v>334</v>
      <v>334</v>
      <v>334</v>
      <v>334</v>
      <v>334</v>
      <v>334</v>
      <v>334</v>
      <v>334</v>
      <v>334</v>
      <v>334</v>
      <v>334</v>
      <v>334</v>
      <v>334</v>
      <v>334</v>
      <v>334</v>
      <v>334</v>
      <v>334</v>
      <v>334</v>
      <v>334</v>
      <v>334</v>
      <v>334</v>
      <v>334</v>
      <v>334</v>
      <v>334</v>
      <v>334</v>
    </spb>
    <spb s="13">
      <v>169</v>
      <v>name</v>
    </spb>
    <spb s="98">
      <v>academic degrees</v>
      <v>academic degrees</v>
      <v>academic degrees</v>
      <v>people</v>
      <v>people</v>
      <v>people</v>
      <v>people</v>
      <v>US dollars per month</v>
      <v>people</v>
      <v>academic degrees</v>
      <v>people</v>
      <v>people</v>
      <v>academic degrees</v>
      <v>US dollars per year</v>
      <v>people</v>
      <v>US dollars per year</v>
      <v>people</v>
      <v>US dollars per year</v>
      <v>US dollars per year</v>
      <v>US dollars per year</v>
      <v>US dollars per year</v>
      <v>US dollars per year</v>
      <v>US dollars per year</v>
      <v>US dollars per year</v>
      <v>US dollars per year</v>
      <v>US dollars per year</v>
    </spb>
    <spb s="99">
      <v>334</v>
      <v>334</v>
      <v>334</v>
      <v>334</v>
      <v>334</v>
      <v>334</v>
      <v>334</v>
      <v>334</v>
      <v>334</v>
      <v>334</v>
      <v>334</v>
      <v>334</v>
      <v>334</v>
      <v>334</v>
      <v>334</v>
      <v>334</v>
      <v>334</v>
      <v>334</v>
      <v>334</v>
      <v>334</v>
      <v>334</v>
      <v>334</v>
      <v>334</v>
      <v>334</v>
      <v>334</v>
      <v>334</v>
      <v>334</v>
      <v>334</v>
      <v>334</v>
      <v>334</v>
      <v>334</v>
      <v>334</v>
      <v>334</v>
      <v>334</v>
      <v>334</v>
      <v>334</v>
      <v>334</v>
      <v>334</v>
      <v>334</v>
      <v>334</v>
      <v>334</v>
      <v>334</v>
      <v>334</v>
      <v>334</v>
      <v>334</v>
      <v>334</v>
      <v>334</v>
      <v>334</v>
      <v>334</v>
      <v>334</v>
      <v>334</v>
      <v>334</v>
      <v>334</v>
      <v>334</v>
      <v>334</v>
      <v>334</v>
      <v>334</v>
      <v>334</v>
      <v>334</v>
      <v>334</v>
    </spb>
    <spb s="13">
      <v>170</v>
      <v>name</v>
    </spb>
    <spb s="100">
      <v>academic degrees</v>
      <v>academic degrees</v>
      <v>academic degrees</v>
      <v>academic degrees</v>
      <v>people</v>
      <v>academic degrees</v>
      <v>people</v>
      <v>people</v>
      <v>people</v>
      <v>US dollars per month</v>
      <v>people</v>
      <v>academic degrees</v>
      <v>people</v>
      <v>people</v>
      <v>academic degrees</v>
      <v>US dollars per year</v>
      <v>people</v>
      <v>US dollars per year</v>
      <v>people</v>
      <v>US dollars per year</v>
      <v>US dollars per year</v>
      <v>US dollars per year</v>
      <v>US dollars per year</v>
      <v>US dollars per year</v>
      <v>US dollars per year</v>
      <v>US dollars per year</v>
      <v>US dollars per year</v>
      <v>US dollars per year</v>
    </spb>
    <spb s="0">
      <v xml:space="preserve">Wolfram Knowledgebase	</v>
      <v xml:space="preserve">	</v>
      <v xml:space="preserve">https://www.wolfram.com/knowledgebase/source-information/?page=DiseaseData	</v>
      <v xml:space="preserve">	</v>
    </spb>
    <spb s="101">
      <v>364</v>
      <v>364</v>
      <v>364</v>
      <v>364</v>
      <v>364</v>
      <v>364</v>
      <v>364</v>
      <v>364</v>
      <v>364</v>
      <v>364</v>
      <v>364</v>
      <v>364</v>
      <v>364</v>
      <v>364</v>
      <v>364</v>
    </spb>
    <spb s="13">
      <v>171</v>
      <v>name</v>
    </spb>
    <spb s="102">
      <v>people</v>
      <v>kilograms per meter squared</v>
      <v>years</v>
      <v>degrees Celsius</v>
      <v>centimeters</v>
      <v>kilograms</v>
      <v>millimeters of mercury</v>
      <v>millimeters of mercury</v>
    </spb>
    <spb s="18">
      <v>Basic Information</v>
      <v>172</v>
    </spb>
    <spb s="18">
      <v>Prevalence</v>
      <v>173</v>
    </spb>
    <spb s="18">
      <v>Temporal Characteristics</v>
      <v>174</v>
    </spb>
    <spb s="18">
      <v>Patient Characteristics</v>
      <v>175</v>
    </spb>
    <spb s="18">
      <v>Associated Genes</v>
      <v>176</v>
    </spb>
    <spb s="18">
      <v>Associated Medical Codes</v>
      <v>177</v>
    </spb>
    <spb s="19">
      <v>178</v>
    </spb>
    <spb s="0">
      <v xml:space="preserve">Wolfram Knowledgebase	</v>
      <v xml:space="preserve">	</v>
      <v xml:space="preserve">https://www.wolfram.com/knowledgebase/source-information/?page=SpeciesData	</v>
      <v xml:space="preserve">	</v>
    </spb>
    <spb s="103">
      <v>375</v>
      <v>375</v>
      <v>375</v>
      <v>375</v>
      <v>375</v>
      <v>375</v>
      <v>375</v>
      <v>375</v>
      <v>375</v>
      <v>375</v>
      <v>375</v>
      <v>375</v>
      <v>375</v>
      <v>375</v>
      <v>375</v>
      <v>375</v>
      <v>375</v>
      <v>375</v>
    </spb>
    <spb s="13">
      <v>179</v>
      <v>name</v>
    </spb>
    <spb s="104">
      <v>years</v>
    </spb>
    <spb s="18">
      <v>Nomenclature</v>
      <v>180</v>
    </spb>
    <spb s="18">
      <v>Taxonomy Information</v>
      <v>181</v>
    </spb>
    <spb s="18">
      <v>Characteristics</v>
      <v>182</v>
    </spb>
    <spb s="18">
      <v>Taxonomic Network</v>
      <v>183</v>
    </spb>
    <spb s="19">
      <v>184</v>
    </spb>
    <spb s="13">
      <v>185</v>
      <v>name</v>
    </spb>
    <spb s="105">
      <v>375</v>
      <v>375</v>
      <v>375</v>
      <v>375</v>
      <v>375</v>
      <v>375</v>
      <v>375</v>
      <v>375</v>
      <v>375</v>
      <v>375</v>
      <v>375</v>
      <v>375</v>
      <v>375</v>
      <v>375</v>
      <v>375</v>
      <v>375</v>
    </spb>
    <spb s="13">
      <v>186</v>
      <v>name</v>
    </spb>
    <spb s="13">
      <v>187</v>
      <v>name</v>
    </spb>
    <spb s="106">
      <v>97</v>
      <v>97</v>
      <v>97</v>
      <v>97</v>
      <v>97</v>
      <v>97</v>
      <v>97</v>
      <v>97</v>
      <v>97</v>
      <v>97</v>
      <v>97</v>
      <v>97</v>
      <v>97</v>
      <v>97</v>
      <v>97</v>
      <v>97</v>
      <v>97</v>
      <v>97</v>
      <v>97</v>
      <v>97</v>
      <v>97</v>
      <v>97</v>
      <v>97</v>
      <v>97</v>
      <v>97</v>
      <v>97</v>
      <v>97</v>
      <v>97</v>
      <v>97</v>
      <v>97</v>
      <v>97</v>
      <v>97</v>
      <v>97</v>
      <v>97</v>
      <v>97</v>
      <v>97</v>
      <v>97</v>
      <v>97</v>
      <v>97</v>
      <v>97</v>
      <v>97</v>
      <v>97</v>
      <v>97</v>
      <v>97</v>
      <v>97</v>
      <v>97</v>
      <v>97</v>
      <v>97</v>
      <v>97</v>
    </spb>
    <spb s="13">
      <v>188</v>
      <v>name</v>
    </spb>
    <spb s="107">
      <v>kilometers squared</v>
      <v>meters</v>
      <v>households</v>
      <v>people</v>
      <v>people</v>
      <v>people</v>
      <v>US dollars per person year</v>
      <v>people per kilometer squared</v>
      <v>people</v>
      <v>people</v>
      <v>US dollars per year</v>
      <v>people</v>
      <v>US dollars per year</v>
      <v>people</v>
      <v>people</v>
      <v>people</v>
      <v>households</v>
      <v>people</v>
      <v>people</v>
      <v>people</v>
      <v>households</v>
      <v>households</v>
      <v>people</v>
      <v>people</v>
      <v>households</v>
      <v>households</v>
      <v>people</v>
      <v>people</v>
      <v>people</v>
      <v>people</v>
      <v>people</v>
      <v>people</v>
      <v>people</v>
      <v>people</v>
      <v>people</v>
      <v>people</v>
      <v>people</v>
    </spb>
    <spb s="108">
      <v>175</v>
      <v>175</v>
      <v>175</v>
      <v>175</v>
    </spb>
    <spb s="13">
      <v>189</v>
      <v>name</v>
    </spb>
    <spb s="109">
      <v>175</v>
      <v>175</v>
      <v>175</v>
    </spb>
    <spb s="13">
      <v>190</v>
      <v>name</v>
    </spb>
    <spb s="13">
      <v>191</v>
      <v>Name</v>
    </spb>
    <spb s="110">
      <v>kilometers per hour</v>
      <v>degrees Celsius</v>
      <v>millimeters</v>
      <v>degrees Celsius</v>
      <v>degrees Celsius</v>
      <v>degrees Celsius</v>
      <v>degrees Celsius</v>
    </spb>
    <spb s="13">
      <v>192</v>
      <v>Name</v>
    </spb>
    <spb s="13">
      <v>193</v>
      <v>Name</v>
    </spb>
    <spb s="0">
      <v xml:space="preserve">Wolfram Knowledgebase	</v>
      <v xml:space="preserve">	</v>
      <v xml:space="preserve">https://www.wolfram.com/knowledgebase/source-information/?page=BookData	</v>
      <v xml:space="preserve">	</v>
    </spb>
    <spb s="111">
      <v>399</v>
      <v>399</v>
      <v>399</v>
      <v>399</v>
      <v>399</v>
      <v>399</v>
    </spb>
    <spb s="13">
      <v>194</v>
      <v>title</v>
    </spb>
    <spb s="18">
      <v>Basic Information</v>
      <v>195</v>
    </spb>
    <spb s="19">
      <v>196</v>
    </spb>
    <spb s="13">
      <v>197</v>
      <v>name</v>
    </spb>
  </spbData>
</supportingPropertyBags>
</file>

<file path=xl/richData/rdsupportingpropertybagstructure.xml><?xml version="1.0" encoding="utf-8"?>
<spbStructures xmlns="http://schemas.microsoft.com/office/spreadsheetml/2017/richdata2" count="112">
  <s>
    <k n="SourceText" t="s"/>
    <k n="LicenseText" t="s"/>
    <k n="SourceAddress" t="s"/>
    <k n="LicenseAddress" t="s"/>
  </s>
  <s>
    <k n="Area" t="spb"/>
    <k n="Name" t="spb"/>
    <k n="Population" t="spb"/>
    <k n="UniqueName" t="spb"/>
    <k n="Description" t="spb"/>
    <k n="Country/region" t="spb"/>
    <k n="Admin Division 1 (State/province/other)" t="spb"/>
  </s>
  <s>
    <k n="^Order" t="spba"/>
    <k n="TitleProperty" t="s"/>
    <k n="SubTitleProperty" t="s"/>
  </s>
  <s>
    <k n="ShowInCardView" t="b"/>
    <k n="ShowInDotNotation" t="b"/>
    <k n="ShowInAutoComplete" t="b"/>
  </s>
  <s>
    <k n="ShowInDotNotation" t="b"/>
    <k n="ShowInAutoComplete" t="b"/>
  </s>
  <s>
    <k n="UniqueName" t="spb"/>
    <k n="VDPID/VSID" t="spb"/>
    <k n="Description" t="spb"/>
    <k n="LearnMoreOnLink" t="spb"/>
  </s>
  <s>
    <k n="Name" t="i"/>
    <k n="Image" t="i"/>
    <k n="Description" t="i"/>
  </s>
  <s>
    <k n="link" t="s"/>
    <k n="logo" t="s"/>
    <k n="name" t="s"/>
  </s>
  <s>
    <k n="Area" t="s"/>
    <k n="Population" t="s"/>
  </s>
  <s>
    <k n="_Self" t="i"/>
  </s>
  <s>
    <k n="Area" t="spb"/>
    <k n="Name" t="spb"/>
    <k n="Population" t="spb"/>
    <k n="UniqueName" t="spb"/>
    <k n="Description" t="spb"/>
    <k n="Country/region" t="spb"/>
    <k n="Admin Division 1 (State/province/other)" t="spb"/>
    <k n="Admin Division 2 (County/district/other)" t="spb"/>
  </s>
  <s>
    <k n="Area" t="spb"/>
    <k n="Name" t="spb"/>
    <k n="Latitude" t="spb"/>
    <k n="Longitude" t="spb"/>
    <k n="Population" t="spb"/>
    <k n="UniqueName" t="spb"/>
    <k n="Description" t="spb"/>
    <k n="Country/region" t="spb"/>
    <k n="Admin Division 1 (State/province/other)" t="spb"/>
    <k n="Admin Division 2 (County/district/other)" t="spb"/>
  </s>
  <s>
    <k n="title" t="spb"/>
    <k n="runtime" t="spb"/>
    <k n="UniqueName" t="spb"/>
    <k n="release date" t="spb"/>
    <k n="rating advisory" t="spb"/>
    <k n="Wolfram Data Type" t="spb"/>
    <k n="production budget" t="spb"/>
    <k n="wikipedia summary text" t="spb"/>
    <k n="US box office total receipts" t="spb"/>
    <k n="worldwide box office total receipts" t="spb"/>
    <k n="international box office total receipts" t="spb"/>
  </s>
  <s>
    <k n="^Order" t="spba"/>
    <k n="TitleProperty" t="s"/>
  </s>
  <s>
    <k n="UniqueName" t="spb"/>
  </s>
  <s>
    <k n="image" t="i"/>
    <k n="title" t="i"/>
  </s>
  <s>
    <k n="runtime" t="s"/>
  </s>
  <s>
    <k n="fields" t="spba"/>
  </s>
  <s>
    <k n="title" t="s"/>
    <k n="fields" t="spba"/>
  </s>
  <s>
    <k n="pods" t="spba"/>
  </s>
  <s>
    <k n="Name" t="i"/>
  </s>
  <s>
    <k n="name" t="spb"/>
    <k n="height" t="spb"/>
    <k n="full name" t="spb"/>
    <k n="net worth" t="spb"/>
    <k n="UniqueName" t="spb"/>
    <k n="date of birth" t="spb"/>
    <k n="place of birth" t="spb"/>
    <k n="Wolfram Data Type" t="spb"/>
    <k n="wikipedia summary text" t="spb"/>
  </s>
  <s>
    <k n="name" t="i"/>
    <k n="image" t="i"/>
  </s>
  <s>
    <k n="height" t="s"/>
  </s>
  <s>
    <k n="title" t="spb"/>
    <k n="runtime" t="spb"/>
    <k n="UniqueName" t="spb"/>
    <k n="release date" t="spb"/>
    <k n="rating advisory" t="spb"/>
    <k n="Wolfram Data Type" t="spb"/>
    <k n="production budget" t="spb"/>
    <k n="`%DisambiguationText" t="spb"/>
    <k n="wikipedia summary text" t="spb"/>
    <k n="US box office total receipts" t="spb"/>
    <k n="worldwide box office total receipts" t="spb"/>
    <k n="international box office total receipts" t="spb"/>
  </s>
  <s>
    <k n="title" t="spb"/>
    <k n="runtime" t="spb"/>
    <k n="UniqueName" t="spb"/>
    <k n="release date" t="spb"/>
    <k n="Wolfram Data Type" t="spb"/>
    <k n="production budget" t="spb"/>
    <k n="wikipedia summary text" t="spb"/>
    <k n="US box office total receipts" t="spb"/>
    <k n="worldwide box office total receipts" t="spb"/>
    <k n="international box office total receipts" t="spb"/>
  </s>
  <s>
    <k n="area" t="spb"/>
    <k n="name" t="spb"/>
    <k n="weather" t="spb"/>
    <k n="elevation" t="spb"/>
    <k n="Gini index" t="spb"/>
    <k n="UniqueName" t="spb"/>
    <k n="households" t="spb"/>
    <k n="country/region" t="spb"/>
    <k n="city population" t="spb"/>
    <k n="male population" t="spb"/>
    <k n="Wolfram Data Type" t="spb"/>
    <k n="female population" t="spb"/>
    <k n="per capita income" t="spb"/>
    <k n="unemployment rate" t="spb"/>
    <k n="population density" t="spb"/>
    <k n="total rate of crime" t="spb"/>
    <k n="`%DisambiguationText" t="spb"/>
    <k n="total sales tax rate" t="spb"/>
    <k n="administrative region" t="spb"/>
    <k n="population age 0 to 4" t="spb"/>
    <k n="population age 5 to 17" t="spb"/>
    <k n="wikipedia summary text" t="spb"/>
    <k n="median household income" t="spb"/>
    <k n="population age 18 to 64" t="spb"/>
    <k n="aggregate household income" t="spb"/>
    <k n="population age 65 and above" t="spb"/>
    <k n="total rate of violent crime" t="spb"/>
    <k n="total rate of property crime" t="spb"/>
    <k n="population by race, Asian alone" t="spb"/>
    <k n="population by race, white alone" t="spb"/>
    <k n="households with income $0 to $25,000" t="spb"/>
    <k n="population by marital status, widowed" t="spb"/>
    <k n="population by race, two or more races" t="spb"/>
    <k n="population by marital status, divorced" t="spb"/>
    <k n="population fraction below poverty line" t="spb"/>
    <k n="households with income $200,000 and above" t="spb"/>
    <k n="households with income $25,000 to $50,000" t="spb"/>
    <k n="population by marital status, now married" t="spb"/>
    <k n="population by race, some other race alone" t="spb"/>
    <k n="households with income $50,000 to $100,000" t="spb"/>
    <k n="households with income $100,000 to $200,000" t="spb"/>
    <k n="population by marital status, never married" t="spb"/>
    <k n="population by educational attainment, some college" t="spb"/>
    <k n="population by race, black or African American alone" t="spb"/>
    <k n="population by educational attainment, master's degree" t="spb"/>
    <k n="population by educational attainment, associate degree" t="spb"/>
    <k n="population by educational attainment, doctorate degree" t="spb"/>
    <k n="population by educational attainment, bachelor's degree" t="spb"/>
    <k n="population by educational attainment, high school diploma" t="spb"/>
    <k n="population by race, American Indian and Alaska native alone" t="spb"/>
    <k n="population by educational attainment, professional school degree" t="spb"/>
    <k n="population by race, native Hawaiian and other Pacific Islander alone" t="spb"/>
  </s>
  <s>
    <k n="name" t="i"/>
    <k n="local map" t="i"/>
  </s>
  <s>
    <k n="area" t="s"/>
    <k n="elevation" t="s"/>
    <k n="households" t="s"/>
    <k n="city population" t="s"/>
    <k n="male population" t="s"/>
    <k n="female population" t="s"/>
    <k n="per capita income" t="s"/>
    <k n="population density" t="s"/>
    <k n="total rate of crime" t="s"/>
    <k n="population age 0 to 4" t="s"/>
    <k n="population age 5 to 17" t="s"/>
    <k n="median household income" t="s"/>
    <k n="population age 18 to 64" t="s"/>
    <k n="aggregate household income" t="s"/>
    <k n="population age 65 and above" t="s"/>
    <k n="total rate of violent crime" t="s"/>
    <k n="total rate of property crime" t="s"/>
    <k n="population by race, Asian alone" t="s"/>
    <k n="population by race, white alone" t="s"/>
    <k n="households with income $0 to $25,000" t="s"/>
    <k n="population by marital status, widowed" t="s"/>
    <k n="population by race, two or more races" t="s"/>
    <k n="population by marital status, divorced" t="s"/>
    <k n="households with income $200,000 and above" t="s"/>
    <k n="households with income $25,000 to $50,000" t="s"/>
    <k n="population by marital status, now married" t="s"/>
    <k n="population by race, some other race alone" t="s"/>
    <k n="households with income $50,000 to $100,000" t="s"/>
    <k n="households with income $100,000 to $200,000" t="s"/>
    <k n="population by marital status, never married" t="s"/>
    <k n="population by educational attainment, some college" t="s"/>
    <k n="population by race, black or African American alone" t="s"/>
    <k n="population by educational attainment, master's degree" t="s"/>
    <k n="population by educational attainment, associate degree" t="s"/>
    <k n="population by educational attainment, doctorate degree" t="s"/>
    <k n="population by educational attainment, bachelor's degree" t="s"/>
    <k n="population by educational attainment, high school diploma" t="s"/>
    <k n="population by race, American Indian and Alaska native alone" t="s"/>
    <k n="population by educational attainment, professional school degree" t="s"/>
    <k n="population by race, native Hawaiian and other Pacific Islander alone" t="s"/>
  </s>
  <s>
    <k n="name" t="spb"/>
    <k n="height" t="spb"/>
    <k n="full name" t="spb"/>
    <k n="net worth" t="spb"/>
    <k n="UniqueName" t="spb"/>
    <k n="date of birth" t="spb"/>
    <k n="date of death" t="spb"/>
    <k n="place of birth" t="spb"/>
    <k n="place of death" t="spb"/>
    <k n="Wolfram Data Type" t="spb"/>
    <k n="wikipedia summary text" t="spb"/>
  </s>
  <s>
    <k n="name" t="spb"/>
    <k n="height" t="spb"/>
    <k n="full name" t="spb"/>
    <k n="net worth" t="spb"/>
    <k n="UniqueName" t="spb"/>
    <k n="date of birth" t="spb"/>
    <k n="date of death" t="spb"/>
    <k n="place of birth" t="spb"/>
    <k n="Wolfram Data Type" t="spb"/>
    <k n="`%DisambiguationText" t="spb"/>
    <k n="wikipedia summary text" t="spb"/>
  </s>
  <s>
    <k n="area" t="spb"/>
    <k n="name" t="spb"/>
    <k n="weather" t="spb"/>
    <k n="elevation" t="spb"/>
    <k n="Gini index" t="spb"/>
    <k n="UniqueName" t="spb"/>
    <k n="households" t="spb"/>
    <k n="country/region" t="spb"/>
    <k n="city population" t="spb"/>
    <k n="male population" t="spb"/>
    <k n="Wolfram Data Type" t="spb"/>
    <k n="female population" t="spb"/>
    <k n="per capita income" t="spb"/>
    <k n="unemployment rate" t="spb"/>
    <k n="population density" t="spb"/>
    <k n="total rate of crime" t="spb"/>
    <k n="total sales tax rate" t="spb"/>
    <k n="administrative region" t="spb"/>
    <k n="population age 0 to 4" t="spb"/>
    <k n="population age 5 to 17" t="spb"/>
    <k n="wikipedia summary text" t="spb"/>
    <k n="median household income" t="spb"/>
    <k n="population age 18 to 64" t="spb"/>
    <k n="aggregate household income" t="spb"/>
    <k n="population age 65 and above" t="spb"/>
    <k n="total rate of violent crime" t="spb"/>
    <k n="total rate of property crime" t="spb"/>
    <k n="population by race, Asian alone" t="spb"/>
    <k n="population by race, white alone" t="spb"/>
    <k n="households with income $0 to $25,000" t="spb"/>
    <k n="population by marital status, widowed" t="spb"/>
    <k n="population by race, two or more races" t="spb"/>
    <k n="population by marital status, divorced" t="spb"/>
    <k n="population fraction below poverty line" t="spb"/>
    <k n="households with income $200,000 and above" t="spb"/>
    <k n="households with income $25,000 to $50,000" t="spb"/>
    <k n="population by marital status, now married" t="spb"/>
    <k n="population by race, some other race alone" t="spb"/>
    <k n="households with income $50,000 to $100,000" t="spb"/>
    <k n="households with income $100,000 to $200,000" t="spb"/>
    <k n="population by marital status, never married" t="spb"/>
    <k n="population by educational attainment, some college" t="spb"/>
    <k n="population by race, black or African American alone" t="spb"/>
    <k n="population by educational attainment, master's degree" t="spb"/>
    <k n="population by educational attainment, associate degree" t="spb"/>
    <k n="population by educational attainment, doctorate degree" t="spb"/>
    <k n="population by educational attainment, bachelor's degree" t="spb"/>
    <k n="population by educational attainment, high school diploma" t="spb"/>
    <k n="population by race, American Indian and Alaska native alone" t="spb"/>
    <k n="population by educational attainment, professional school degree" t="spb"/>
    <k n="population by race, native Hawaiian and other Pacific Islander alone" t="spb"/>
  </s>
  <s>
    <k n="name" t="spb"/>
    <k n="UniqueName" t="spb"/>
    <k n="date of birth" t="spb"/>
    <k n="place of birth" t="spb"/>
    <k n="Wolfram Data Type" t="spb"/>
    <k n="wikipedia summary text" t="spb"/>
  </s>
  <s>
    <k n="title" t="spb"/>
    <k n="runtime" t="spb"/>
    <k n="UniqueName" t="spb"/>
    <k n="release date" t="spb"/>
    <k n="Wolfram Data Type" t="spb"/>
    <k n="production budget" t="spb"/>
    <k n="`%DisambiguationText" t="spb"/>
    <k n="wikipedia summary text" t="spb"/>
    <k n="US box office total receipts" t="spb"/>
    <k n="worldwide box office total receipts" t="spb"/>
    <k n="international box office total receipts" t="spb"/>
  </s>
  <s>
    <k n="name" t="spb"/>
    <k n="height" t="spb"/>
    <k n="net worth" t="spb"/>
    <k n="UniqueName" t="spb"/>
    <k n="date of birth" t="spb"/>
    <k n="place of birth" t="spb"/>
    <k n="Wolfram Data Type" t="spb"/>
    <k n="wikipedia summary text" t="spb"/>
  </s>
  <s>
    <k n="UniqueName" t="spb"/>
    <k n="wikipedia summary text" t="spb"/>
  </s>
  <s>
    <k n="name" t="i"/>
    <k n="image" t="i"/>
    <k n="wikipedia summary text" t="i"/>
  </s>
  <s>
    <k n="name" t="spb"/>
    <k n="full name" t="spb"/>
    <k n="net worth" t="spb"/>
    <k n="UniqueName" t="spb"/>
    <k n="date of birth" t="spb"/>
    <k n="place of birth" t="spb"/>
    <k n="Wolfram Data Type" t="spb"/>
    <k n="wikipedia summary text" t="spb"/>
  </s>
  <s>
    <k n="area" t="spb"/>
    <k n="name" t="spb"/>
    <k n="weather" t="spb"/>
    <k n="UniqueName" t="spb"/>
    <k n="country/region" t="spb"/>
    <k n="city population" t="spb"/>
    <k n="Wolfram Data Type" t="spb"/>
    <k n="population density" t="spb"/>
    <k n="`%DisambiguationText" t="spb"/>
    <k n="administrative region" t="spb"/>
  </s>
  <s>
    <k n="area" t="s"/>
    <k n="city population" t="s"/>
    <k n="population density" t="s"/>
  </s>
  <s>
    <k n="name" t="spb"/>
    <k n="height" t="spb"/>
    <k n="weight" t="spb"/>
    <k n="full name" t="spb"/>
    <k n="net worth" t="spb"/>
    <k n="UniqueName" t="spb"/>
    <k n="date of birth" t="spb"/>
    <k n="place of birth" t="spb"/>
    <k n="Wolfram Data Type" t="spb"/>
    <k n="`%DisambiguationText" t="spb"/>
    <k n="wikipedia summary text" t="spb"/>
  </s>
  <s>
    <k n="height" t="s"/>
    <k n="weight" t="s"/>
  </s>
  <s>
    <k n="name" t="spb"/>
    <k n="UniqueName" t="spb"/>
    <k n="start date" t="spb"/>
    <k n="country/region" t="spb"/>
    <k n="Wolfram Data Type" t="spb"/>
    <k n="`%DisambiguationText" t="spb"/>
    <k n="wikipedia summary text" t="spb"/>
  </s>
  <s>
    <k n="name" t="spb"/>
    <k n="UniqueName" t="spb"/>
    <k n="release date" t="spb"/>
    <k n="number of discs" t="spb"/>
    <k n="Wolfram Data Type" t="spb"/>
  </s>
  <s>
    <k n="name" t="i"/>
  </s>
  <s>
    <k n="name" t="spb"/>
    <k n="runtime" t="spb"/>
    <k n="UniqueName" t="spb"/>
    <k n="release date" t="spb"/>
    <k n="number of discs" t="spb"/>
    <k n="number of songs" t="spb"/>
    <k n="Wolfram Data Type" t="spb"/>
    <k n="wikipedia summary text" t="spb"/>
  </s>
  <s>
    <k n="name" t="spb"/>
    <k n="runtime" t="spb"/>
    <k n="UniqueName" t="spb"/>
    <k n="release date" t="spb"/>
    <k n="number of discs" t="spb"/>
    <k n="Wolfram Data Type" t="spb"/>
  </s>
  <s>
    <k n="name" t="spb"/>
    <k n="runtime" t="spb"/>
    <k n="UniqueName" t="spb"/>
    <k n="release date" t="spb"/>
    <k n="number of discs" t="spb"/>
    <k n="number of songs" t="spb"/>
    <k n="Wolfram Data Type" t="spb"/>
  </s>
  <s>
    <k n="name" t="spb"/>
    <k n="UniqueName" t="spb"/>
    <k n="release date" t="spb"/>
    <k n="number of discs" t="spb"/>
    <k n="number of songs" t="spb"/>
    <k n="Wolfram Data Type" t="spb"/>
  </s>
  <s>
    <k n="name" t="spb"/>
    <k n="runtime" t="spb"/>
    <k n="UniqueName" t="spb"/>
    <k n="release date" t="spb"/>
    <k n="number of discs" t="spb"/>
    <k n="Wolfram Data Type" t="spb"/>
    <k n="wikipedia summary text" t="spb"/>
  </s>
  <s>
    <k n="name" t="spb"/>
    <k n="UniqueName" t="spb"/>
    <k n="number of discs" t="spb"/>
    <k n="Wolfram Data Type" t="spb"/>
  </s>
  <s>
    <k n="name" t="spb"/>
    <k n="length" t="spb"/>
    <k n="UniqueName" t="spb"/>
    <k n="music work" t="spb"/>
    <k n="release date" t="spb"/>
    <k n="recording date" t="spb"/>
    <k n="Wolfram Data Type" t="spb"/>
  </s>
  <s>
    <k n="length" t="s"/>
  </s>
  <s>
    <k n="name" t="spb"/>
    <k n="length" t="spb"/>
    <k n="UniqueName" t="spb"/>
    <k n="release date" t="spb"/>
    <k n="recording date" t="spb"/>
    <k n="Wolfram Data Type" t="spb"/>
  </s>
  <s>
    <k n="age" t="spb"/>
    <k n="mass" t="spb"/>
    <k n="name" t="spb"/>
    <k n="shape" t="spb"/>
    <k n="albedo" t="spb"/>
    <k n="volume" t="spb"/>
    <k n="gravity" t="spb"/>
    <k n="obliquity" t="spb"/>
    <k n="solar day" t="spb"/>
    <k n="UniqueName" t="spb"/>
    <k n="oblateness" t="spb"/>
    <k n="Hill radius" t="spb"/>
    <k n="Roche limit" t="spb"/>
    <k n="mean motion" t="spb"/>
    <k n="object type" t="spb"/>
    <k n="solid angle" t="spb"/>
    <k n="mean density" t="spb"/>
    <k n="orbit center" t="spb"/>
    <k n="polar radius" t="spb"/>
    <k n="surface area" t="spb"/>
    <k n="angular radius" t="spb"/>
    <k n="average radius" t="spb"/>
    <k n="orbital period" t="spb"/>
    <k n="polar diameter" t="spb"/>
    <k n="authalic radius" t="spb"/>
    <k n="escape velocity" t="spb"/>
    <k n="number of moons" t="spb"/>
    <k n="rotation period" t="spb"/>
    <k n="angular diameter" t="spb"/>
    <k n="average diameter" t="spb"/>
    <k n="Wolfram Data Type" t="spb"/>
    <k n="alphanumeric name" t="spb"/>
    <k n="authalic diameter" t="spb"/>
    <k n="equatorial radius" t="spb"/>
    <k n="volumetric radius" t="spb"/>
    <k n="apparent magnitude" t="spb"/>
    <k n="average temperature" t="spb"/>
    <k n="equatorial diameter" t="spb"/>
    <k n="equatorial velocity" t="spb"/>
    <k n="maximum temperature" t="spb"/>
    <k n="minimum temperature" t="spb"/>
    <k n="orbit circumference" t="spb"/>
    <k n="orbital inclination" t="spb"/>
    <k n="polar circumference" t="spb"/>
    <k n="volumetric diameter" t="spb"/>
    <k n="`%DisambiguationText" t="spb"/>
    <k n="absolute magnitude H" t="spb"/>
    <k n="atmospheric pressure" t="spb"/>
    <k n="equatorial frequency" t="spb"/>
    <k n="orbital eccentricity" t="spb"/>
    <k n="effective temperature" t="spb"/>
    <k n="average orbit distance" t="spb"/>
    <k n="average orbit velocity" t="spb"/>
    <k n="compute sky properties" t="spb"/>
    <k n="orbital semimajor axis" t="spb"/>
    <k n="orbital semiminor axis" t="spb"/>
    <k n="stationary orbit speed" t="spb"/>
    <k n="wikipedia summary text" t="spb"/>
    <k n="argument of periapsis ω" t="spb"/>
    <k n="stationary orbit radius" t="spb"/>
    <k n="equatorial circumference" t="spb"/>
    <k n="longitude of periapsis ϖ" t="spb"/>
    <k n="orbital angular momentum" t="spb"/>
    <k n="compute orbital properties" t="spb"/>
    <k n="sphere of influence radius" t="spb"/>
    <k n="average distance from Earth" t="spb"/>
    <k n="rotational moment of inertia" t="spb"/>
    <k n="average heliocentric velocity" t="spb"/>
    <k n="largest distance from the Sun" t="spb"/>
    <k n="longitude of ascending node Ω" t="spb"/>
    <k n="nearest distance from the Sun" t="spb"/>
    <k n="equatorial rotational frequency" t="spb"/>
    <k n="gravitational constant mass product" t="spb"/>
  </s>
  <s>
    <k n="age" t="s"/>
    <k n="mass" t="s"/>
    <k n="volume" t="s"/>
    <k n="gravity" t="s"/>
    <k n="obliquity" t="s"/>
    <k n="solar day" t="s"/>
    <k n="Hill radius" t="s"/>
    <k n="Roche limit" t="s"/>
    <k n="mean motion" t="s"/>
    <k n="solid angle" t="s"/>
    <k n="mean density" t="s"/>
    <k n="polar radius" t="s"/>
    <k n="surface area" t="s"/>
    <k n="angular radius" t="s"/>
    <k n="average radius" t="s"/>
    <k n="orbital period" t="s"/>
    <k n="polar diameter" t="s"/>
    <k n="authalic radius" t="s"/>
    <k n="escape velocity" t="s"/>
    <k n="number of moons" t="s"/>
    <k n="rotation period" t="s"/>
    <k n="angular diameter" t="s"/>
    <k n="average diameter" t="s"/>
    <k n="authalic diameter" t="s"/>
    <k n="equatorial radius" t="s"/>
    <k n="volumetric radius" t="s"/>
    <k n="average temperature" t="s"/>
    <k n="equatorial diameter" t="s"/>
    <k n="equatorial velocity" t="s"/>
    <k n="maximum temperature" t="s"/>
    <k n="minimum temperature" t="s"/>
    <k n="orbit circumference" t="s"/>
    <k n="orbital inclination" t="s"/>
    <k n="polar circumference" t="s"/>
    <k n="volumetric diameter" t="s"/>
    <k n="atmospheric pressure" t="s"/>
    <k n="equatorial frequency" t="s"/>
    <k n="effective temperature" t="s"/>
    <k n="average orbit distance" t="s"/>
    <k n="average orbit velocity" t="s"/>
    <k n="orbital semimajor axis" t="s"/>
    <k n="orbital semiminor axis" t="s"/>
    <k n="stationary orbit speed" t="s"/>
    <k n="argument of periapsis ω" t="s"/>
    <k n="stationary orbit radius" t="s"/>
    <k n="equatorial circumference" t="s"/>
    <k n="longitude of periapsis ϖ" t="s"/>
    <k n="orbital angular momentum" t="s"/>
    <k n="sphere of influence radius" t="s"/>
    <k n="average distance from Earth" t="s"/>
    <k n="rotational moment of inertia" t="s"/>
    <k n="average heliocentric velocity" t="s"/>
    <k n="largest distance from the Sun" t="s"/>
    <k n="longitude of ascending node Ω" t="s"/>
    <k n="nearest distance from the Sun" t="s"/>
    <k n="equatorial rotational frequency" t="s"/>
    <k n="gravitational constant mass product" t="s"/>
  </s>
  <s>
    <k n="percent by volume" t="s"/>
  </s>
  <s>
    <k n="age" t="spb"/>
    <k n="mass" t="spb"/>
    <k n="name" t="spb"/>
    <k n="shape" t="spb"/>
    <k n="albedo" t="spb"/>
    <k n="volume" t="spb"/>
    <k n="gravity" t="spb"/>
    <k n="obliquity" t="spb"/>
    <k n="solar day" t="spb"/>
    <k n="UniqueName" t="spb"/>
    <k n="oblateness" t="spb"/>
    <k n="Hill radius" t="spb"/>
    <k n="Roche limit" t="spb"/>
    <k n="mean motion" t="spb"/>
    <k n="object type" t="spb"/>
    <k n="solid angle" t="spb"/>
    <k n="mean density" t="spb"/>
    <k n="orbit center" t="spb"/>
    <k n="polar radius" t="spb"/>
    <k n="surface area" t="spb"/>
    <k n="angular radius" t="spb"/>
    <k n="average radius" t="spb"/>
    <k n="orbital period" t="spb"/>
    <k n="polar diameter" t="spb"/>
    <k n="authalic radius" t="spb"/>
    <k n="escape velocity" t="spb"/>
    <k n="number of moons" t="spb"/>
    <k n="rotation period" t="spb"/>
    <k n="angular diameter" t="spb"/>
    <k n="average diameter" t="spb"/>
    <k n="Wolfram Data Type" t="spb"/>
    <k n="alphanumeric name" t="spb"/>
    <k n="authalic diameter" t="spb"/>
    <k n="equatorial radius" t="spb"/>
    <k n="volumetric radius" t="spb"/>
    <k n="apparent magnitude" t="spb"/>
    <k n="average temperature" t="spb"/>
    <k n="equatorial diameter" t="spb"/>
    <k n="equatorial velocity" t="spb"/>
    <k n="maximum temperature" t="spb"/>
    <k n="minimum temperature" t="spb"/>
    <k n="orbit circumference" t="spb"/>
    <k n="orbital inclination" t="spb"/>
    <k n="polar circumference" t="spb"/>
    <k n="volumetric diameter" t="spb"/>
    <k n="`%DisambiguationText" t="spb"/>
    <k n="absolute magnitude H" t="spb"/>
    <k n="atmospheric pressure" t="spb"/>
    <k n="equatorial frequency" t="spb"/>
    <k n="orbital eccentricity" t="spb"/>
    <k n="effective temperature" t="spb"/>
    <k n="average orbit distance" t="spb"/>
    <k n="average orbit velocity" t="spb"/>
    <k n="compute sky properties" t="spb"/>
    <k n="orbital semimajor axis" t="spb"/>
    <k n="orbital semiminor axis" t="spb"/>
    <k n="stationary orbit speed" t="spb"/>
    <k n="wikipedia summary text" t="spb"/>
    <k n="argument of periapsis ω" t="spb"/>
    <k n="stationary orbit radius" t="spb"/>
    <k n="atmospheric scale height" t="spb"/>
    <k n="equatorial circumference" t="spb"/>
    <k n="longitude of periapsis ϖ" t="spb"/>
    <k n="orbital angular momentum" t="spb"/>
    <k n="compute orbital properties" t="spb"/>
    <k n="sphere of influence radius" t="spb"/>
    <k n="average distance from Earth" t="spb"/>
    <k n="rotational moment of inertia" t="spb"/>
    <k n="average heliocentric velocity" t="spb"/>
    <k n="largest distance from the Sun" t="spb"/>
    <k n="longitude of ascending node Ω" t="spb"/>
    <k n="nearest distance from the Sun" t="spb"/>
    <k n="equatorial rotational frequency" t="spb"/>
    <k n="gravitational constant mass product" t="spb"/>
  </s>
  <s>
    <k n="age" t="s"/>
    <k n="mass" t="s"/>
    <k n="volume" t="s"/>
    <k n="gravity" t="s"/>
    <k n="obliquity" t="s"/>
    <k n="solar day" t="s"/>
    <k n="Hill radius" t="s"/>
    <k n="Roche limit" t="s"/>
    <k n="mean motion" t="s"/>
    <k n="solid angle" t="s"/>
    <k n="mean density" t="s"/>
    <k n="polar radius" t="s"/>
    <k n="surface area" t="s"/>
    <k n="angular radius" t="s"/>
    <k n="average radius" t="s"/>
    <k n="orbital period" t="s"/>
    <k n="polar diameter" t="s"/>
    <k n="authalic radius" t="s"/>
    <k n="escape velocity" t="s"/>
    <k n="number of moons" t="s"/>
    <k n="rotation period" t="s"/>
    <k n="angular diameter" t="s"/>
    <k n="average diameter" t="s"/>
    <k n="authalic diameter" t="s"/>
    <k n="equatorial radius" t="s"/>
    <k n="volumetric radius" t="s"/>
    <k n="average temperature" t="s"/>
    <k n="equatorial diameter" t="s"/>
    <k n="equatorial velocity" t="s"/>
    <k n="maximum temperature" t="s"/>
    <k n="minimum temperature" t="s"/>
    <k n="orbit circumference" t="s"/>
    <k n="orbital inclination" t="s"/>
    <k n="polar circumference" t="s"/>
    <k n="volumetric diameter" t="s"/>
    <k n="atmospheric pressure" t="s"/>
    <k n="equatorial frequency" t="s"/>
    <k n="effective temperature" t="s"/>
    <k n="average orbit distance" t="s"/>
    <k n="average orbit velocity" t="s"/>
    <k n="orbital semimajor axis" t="s"/>
    <k n="orbital semiminor axis" t="s"/>
    <k n="stationary orbit speed" t="s"/>
    <k n="argument of periapsis ω" t="s"/>
    <k n="stationary orbit radius" t="s"/>
    <k n="atmospheric scale height" t="s"/>
    <k n="equatorial circumference" t="s"/>
    <k n="longitude of periapsis ϖ" t="s"/>
    <k n="orbital angular momentum" t="s"/>
    <k n="sphere of influence radius" t="s"/>
    <k n="average distance from Earth" t="s"/>
    <k n="rotational moment of inertia" t="s"/>
    <k n="average heliocentric velocity" t="s"/>
    <k n="largest distance from the Sun" t="s"/>
    <k n="longitude of ascending node Ω" t="s"/>
    <k n="nearest distance from the Sun" t="s"/>
    <k n="equatorial rotational frequency" t="s"/>
    <k n="gravitational constant mass product" t="s"/>
  </s>
  <s>
    <k n="age" t="spb"/>
    <k n="mass" t="spb"/>
    <k n="name" t="spb"/>
    <k n="shape" t="spb"/>
    <k n="albedo" t="spb"/>
    <k n="volume" t="spb"/>
    <k n="gravity" t="spb"/>
    <k n="obliquity" t="spb"/>
    <k n="solar day" t="spb"/>
    <k n="UniqueName" t="spb"/>
    <k n="oblateness" t="spb"/>
    <k n="Hill radius" t="spb"/>
    <k n="Roche limit" t="spb"/>
    <k n="mean motion" t="spb"/>
    <k n="object type" t="spb"/>
    <k n="solid angle" t="spb"/>
    <k n="mean density" t="spb"/>
    <k n="orbit center" t="spb"/>
    <k n="polar radius" t="spb"/>
    <k n="surface area" t="spb"/>
    <k n="angular radius" t="spb"/>
    <k n="average radius" t="spb"/>
    <k n="orbital period" t="spb"/>
    <k n="polar diameter" t="spb"/>
    <k n="authalic radius" t="spb"/>
    <k n="escape velocity" t="spb"/>
    <k n="number of moons" t="spb"/>
    <k n="rotation period" t="spb"/>
    <k n="angular diameter" t="spb"/>
    <k n="average diameter" t="spb"/>
    <k n="Wolfram Data Type" t="spb"/>
    <k n="alphanumeric name" t="spb"/>
    <k n="authalic diameter" t="spb"/>
    <k n="equatorial radius" t="spb"/>
    <k n="volumetric radius" t="spb"/>
    <k n="average temperature" t="spb"/>
    <k n="equatorial diameter" t="spb"/>
    <k n="equatorial velocity" t="spb"/>
    <k n="maximum temperature" t="spb"/>
    <k n="minimum temperature" t="spb"/>
    <k n="orbit circumference" t="spb"/>
    <k n="orbital inclination" t="spb"/>
    <k n="polar circumference" t="spb"/>
    <k n="volumetric diameter" t="spb"/>
    <k n="`%DisambiguationText" t="spb"/>
    <k n="absolute magnitude H" t="spb"/>
    <k n="atmospheric pressure" t="spb"/>
    <k n="equatorial frequency" t="spb"/>
    <k n="orbital eccentricity" t="spb"/>
    <k n="effective temperature" t="spb"/>
    <k n="average orbit distance" t="spb"/>
    <k n="average orbit velocity" t="spb"/>
    <k n="compute sky properties" t="spb"/>
    <k n="orbital semimajor axis" t="spb"/>
    <k n="orbital semiminor axis" t="spb"/>
    <k n="stationary orbit speed" t="spb"/>
    <k n="wikipedia summary text" t="spb"/>
    <k n="argument of periapsis ω" t="spb"/>
    <k n="stationary orbit radius" t="spb"/>
    <k n="atmospheric scale height" t="spb"/>
    <k n="equatorial circumference" t="spb"/>
    <k n="longitude of periapsis ϖ" t="spb"/>
    <k n="orbital angular momentum" t="spb"/>
    <k n="compute orbital properties" t="spb"/>
    <k n="sphere of influence radius" t="spb"/>
    <k n="average distance from Earth" t="spb"/>
    <k n="rotational moment of inertia" t="spb"/>
    <k n="average heliocentric velocity" t="spb"/>
    <k n="largest distance from the Sun" t="spb"/>
    <k n="longitude of ascending node Ω" t="spb"/>
    <k n="nearest distance from the Sun" t="spb"/>
    <k n="equatorial rotational frequency" t="spb"/>
    <k n="gravitational constant mass product" t="spb"/>
  </s>
  <s>
    <k n="name" t="spb"/>
    <k n="density" t="spb"/>
    <k n="CAS number" t="spb"/>
    <k n="IUPAC name" t="spb"/>
    <k n="MDL number" t="spb"/>
    <k n="UniqueName" t="spb"/>
    <k n="molar mass" t="spb"/>
    <k n="EGEC number" t="spb"/>
    <k n="flash point" t="spb"/>
    <k n="RTECS number" t="spb"/>
    <k n="molar volume" t="spb"/>
    <k n="boiling point" t="spb"/>
    <k n="dipole moment" t="spb"/>
    <k n="melting point" t="spb"/>
    <k n="vapor density" t="spb"/>
    <k n="formula string" t="spb"/>
    <k n="mean free path" t="spb"/>
    <k n="molecular mass" t="spb"/>
    <k n="speed of light" t="spb"/>
    <k n="tautomer count" t="spb"/>
    <k n="vapor pressure" t="spb"/>
    <k n="proton affinity" t="spb"/>
    <k n="surface tension" t="spb"/>
    <k n="Beilstein number" t="spb"/>
    <k n="DOT hazard class" t="spb"/>
    <k n="InChI identifier" t="spb"/>
    <k n="NFPA fire rating" t="spb"/>
    <k n="net ionic charge" t="spb"/>
    <k n="refractive index" t="spb"/>
    <k n="SMILES identifier" t="spb"/>
    <k n="Wolfram Data Type" t="spb"/>
    <k n="critical pressure" t="spb"/>
    <k n="H‐bond donor count" t="spb"/>
    <k n="NFPA health rating" t="spb"/>
    <k n="PubChem CID number" t="spb"/>
    <k n="autoignition point" t="spb"/>
    <k n="non-hydrogen count" t="spb"/>
    <k n="Hill formula string" t="spb"/>
    <k n="dielectric constant" t="spb"/>
    <k n="`%DisambiguationText" t="spb"/>
    <k n="critical temperature" t="spb"/>
    <k n="molar heat of fusion" t="spb"/>
    <k n="rotatable bond count" t="spb"/>
    <k n="H‐bond acceptor count" t="spb"/>
    <k n="lower explosive limit" t="spb"/>
    <k n="upper explosive limit" t="spb"/>
    <k n="NFPA reactivity rating" t="spb"/>
    <k n="relative molecular mass" t="spb"/>
    <k n="molar heat of combustion" t="spb"/>
    <k n="isomeric SMILES identifier" t="spb"/>
    <k n="molar heat of vaporization" t="spb"/>
    <k n="non-standard isotope count" t="spb"/>
    <k n="topological polar surface area" t="spb"/>
  </s>
  <s>
    <k n="name" t="i"/>
    <k n="structure diagram" t="i"/>
  </s>
  <s>
    <k n="density" t="s"/>
    <k n="molar mass" t="s"/>
    <k n="flash point" t="s"/>
    <k n="molar volume" t="s"/>
    <k n="boiling point" t="s"/>
    <k n="dipole moment" t="s"/>
    <k n="melting point" t="s"/>
    <k n="mean free path" t="s"/>
    <k n="molecular mass" t="s"/>
    <k n="speed of light" t="s"/>
    <k n="vapor pressure" t="s"/>
    <k n="proton affinity" t="s"/>
    <k n="surface tension" t="s"/>
    <k n="critical pressure" t="s"/>
    <k n="autoignition point" t="s"/>
    <k n="critical temperature" t="s"/>
    <k n="molar heat of fusion" t="s"/>
    <k n="molar heat of combustion" t="s"/>
    <k n="molar heat of vaporization" t="s"/>
    <k n="topological polar surface area" t="s"/>
  </s>
  <s>
    <k n="age" t="spb"/>
    <k n="mass" t="spb"/>
    <k n="name" t="spb"/>
    <k n="shape" t="spb"/>
    <k n="albedo" t="spb"/>
    <k n="volume" t="spb"/>
    <k n="gravity" t="spb"/>
    <k n="obliquity" t="spb"/>
    <k n="solar day" t="spb"/>
    <k n="UniqueName" t="spb"/>
    <k n="oblateness" t="spb"/>
    <k n="Hill radius" t="spb"/>
    <k n="Roche limit" t="spb"/>
    <k n="mean motion" t="spb"/>
    <k n="object type" t="spb"/>
    <k n="solid angle" t="spb"/>
    <k n="mean density" t="spb"/>
    <k n="orbit center" t="spb"/>
    <k n="polar radius" t="spb"/>
    <k n="surface area" t="spb"/>
    <k n="angular radius" t="spb"/>
    <k n="average radius" t="spb"/>
    <k n="orbital period" t="spb"/>
    <k n="polar diameter" t="spb"/>
    <k n="authalic radius" t="spb"/>
    <k n="escape velocity" t="spb"/>
    <k n="number of moons" t="spb"/>
    <k n="rotation period" t="spb"/>
    <k n="angular diameter" t="spb"/>
    <k n="average diameter" t="spb"/>
    <k n="Wolfram Data Type" t="spb"/>
    <k n="alphanumeric name" t="spb"/>
    <k n="authalic diameter" t="spb"/>
    <k n="equatorial radius" t="spb"/>
    <k n="ring system width" t="spb"/>
    <k n="volumetric radius" t="spb"/>
    <k n="apparent magnitude" t="spb"/>
    <k n="average temperature" t="spb"/>
    <k n="equatorial diameter" t="spb"/>
    <k n="equatorial velocity" t="spb"/>
    <k n="maximum temperature" t="spb"/>
    <k n="minimum temperature" t="spb"/>
    <k n="orbit circumference" t="spb"/>
    <k n="orbital inclination" t="spb"/>
    <k n="polar circumference" t="spb"/>
    <k n="volumetric diameter" t="spb"/>
    <k n="`%DisambiguationText" t="spb"/>
    <k n="absolute magnitude H" t="spb"/>
    <k n="atmospheric pressure" t="spb"/>
    <k n="equatorial frequency" t="spb"/>
    <k n="orbital eccentricity" t="spb"/>
    <k n="effective temperature" t="spb"/>
    <k n="average orbit distance" t="spb"/>
    <k n="average orbit velocity" t="spb"/>
    <k n="compute sky properties" t="spb"/>
    <k n="orbital semimajor axis" t="spb"/>
    <k n="orbital semiminor axis" t="spb"/>
    <k n="stationary orbit speed" t="spb"/>
    <k n="wikipedia summary text" t="spb"/>
    <k n="argument of periapsis ω" t="spb"/>
    <k n="stationary orbit radius" t="spb"/>
    <k n="atmospheric scale height" t="spb"/>
    <k n="equatorial circumference" t="spb"/>
    <k n="longitude of periapsis ϖ" t="spb"/>
    <k n="orbital angular momentum" t="spb"/>
    <k n="ring system inner radius" t="spb"/>
    <k n="ring system outer radius" t="spb"/>
    <k n="compute orbital properties" t="spb"/>
    <k n="ring system inner diameter" t="spb"/>
    <k n="sphere of influence radius" t="spb"/>
    <k n="average distance from Earth" t="spb"/>
    <k n="rotational moment of inertia" t="spb"/>
    <k n="average heliocentric velocity" t="spb"/>
    <k n="largest distance from the Sun" t="spb"/>
    <k n="longitude of ascending node Ω" t="spb"/>
    <k n="nearest distance from the Sun" t="spb"/>
    <k n="equatorial rotational frequency" t="spb"/>
    <k n="gravitational constant mass product" t="spb"/>
  </s>
  <s>
    <k n="age" t="s"/>
    <k n="mass" t="s"/>
    <k n="volume" t="s"/>
    <k n="gravity" t="s"/>
    <k n="obliquity" t="s"/>
    <k n="solar day" t="s"/>
    <k n="Hill radius" t="s"/>
    <k n="Roche limit" t="s"/>
    <k n="mean motion" t="s"/>
    <k n="solid angle" t="s"/>
    <k n="mean density" t="s"/>
    <k n="polar radius" t="s"/>
    <k n="surface area" t="s"/>
    <k n="angular radius" t="s"/>
    <k n="average radius" t="s"/>
    <k n="orbital period" t="s"/>
    <k n="polar diameter" t="s"/>
    <k n="authalic radius" t="s"/>
    <k n="escape velocity" t="s"/>
    <k n="number of moons" t="s"/>
    <k n="rotation period" t="s"/>
    <k n="angular diameter" t="s"/>
    <k n="average diameter" t="s"/>
    <k n="authalic diameter" t="s"/>
    <k n="equatorial radius" t="s"/>
    <k n="ring system width" t="s"/>
    <k n="volumetric radius" t="s"/>
    <k n="average temperature" t="s"/>
    <k n="equatorial diameter" t="s"/>
    <k n="equatorial velocity" t="s"/>
    <k n="maximum temperature" t="s"/>
    <k n="minimum temperature" t="s"/>
    <k n="orbit circumference" t="s"/>
    <k n="orbital inclination" t="s"/>
    <k n="polar circumference" t="s"/>
    <k n="volumetric diameter" t="s"/>
    <k n="atmospheric pressure" t="s"/>
    <k n="equatorial frequency" t="s"/>
    <k n="effective temperature" t="s"/>
    <k n="average orbit distance" t="s"/>
    <k n="average orbit velocity" t="s"/>
    <k n="orbital semimajor axis" t="s"/>
    <k n="orbital semiminor axis" t="s"/>
    <k n="stationary orbit speed" t="s"/>
    <k n="argument of periapsis ω" t="s"/>
    <k n="stationary orbit radius" t="s"/>
    <k n="atmospheric scale height" t="s"/>
    <k n="equatorial circumference" t="s"/>
    <k n="longitude of periapsis ϖ" t="s"/>
    <k n="orbital angular momentum" t="s"/>
    <k n="ring system inner radius" t="s"/>
    <k n="ring system outer radius" t="s"/>
    <k n="ring system inner diameter" t="s"/>
    <k n="sphere of influence radius" t="s"/>
    <k n="average distance from Earth" t="s"/>
    <k n="rotational moment of inertia" t="s"/>
    <k n="average heliocentric velocity" t="s"/>
    <k n="largest distance from the Sun" t="s"/>
    <k n="longitude of ascending node Ω" t="s"/>
    <k n="nearest distance from the Sun" t="s"/>
    <k n="equatorial rotational frequency" t="s"/>
    <k n="gravitational constant mass product" t="s"/>
  </s>
  <s>
    <k n="age" t="spb"/>
    <k n="mass" t="spb"/>
    <k n="name" t="spb"/>
    <k n="shape" t="spb"/>
    <k n="albedo" t="spb"/>
    <k n="volume" t="spb"/>
    <k n="gravity" t="spb"/>
    <k n="obliquity" t="spb"/>
    <k n="solar day" t="spb"/>
    <k n="UniqueName" t="spb"/>
    <k n="oblateness" t="spb"/>
    <k n="Hill radius" t="spb"/>
    <k n="Roche limit" t="spb"/>
    <k n="mean motion" t="spb"/>
    <k n="object type" t="spb"/>
    <k n="solid angle" t="spb"/>
    <k n="mean density" t="spb"/>
    <k n="orbit center" t="spb"/>
    <k n="polar radius" t="spb"/>
    <k n="surface area" t="spb"/>
    <k n="angular radius" t="spb"/>
    <k n="average radius" t="spb"/>
    <k n="discovery year" t="spb"/>
    <k n="orbital period" t="spb"/>
    <k n="polar diameter" t="spb"/>
    <k n="authalic radius" t="spb"/>
    <k n="escape velocity" t="spb"/>
    <k n="number of moons" t="spb"/>
    <k n="rotation period" t="spb"/>
    <k n="angular diameter" t="spb"/>
    <k n="average diameter" t="spb"/>
    <k n="Wolfram Data Type" t="spb"/>
    <k n="alphanumeric name" t="spb"/>
    <k n="authalic diameter" t="spb"/>
    <k n="equatorial radius" t="spb"/>
    <k n="ring system width" t="spb"/>
    <k n="volumetric radius" t="spb"/>
    <k n="apparent magnitude" t="spb"/>
    <k n="average temperature" t="spb"/>
    <k n="equatorial diameter" t="spb"/>
    <k n="equatorial velocity" t="spb"/>
    <k n="maximum temperature" t="spb"/>
    <k n="minimum temperature" t="spb"/>
    <k n="orbit circumference" t="spb"/>
    <k n="orbital inclination" t="spb"/>
    <k n="polar circumference" t="spb"/>
    <k n="volumetric diameter" t="spb"/>
    <k n="`%DisambiguationText" t="spb"/>
    <k n="absolute magnitude H" t="spb"/>
    <k n="atmospheric pressure" t="spb"/>
    <k n="equatorial frequency" t="spb"/>
    <k n="orbital eccentricity" t="spb"/>
    <k n="effective temperature" t="spb"/>
    <k n="average orbit distance" t="spb"/>
    <k n="average orbit velocity" t="spb"/>
    <k n="compute sky properties" t="spb"/>
    <k n="orbital semimajor axis" t="spb"/>
    <k n="orbital semiminor axis" t="spb"/>
    <k n="stationary orbit speed" t="spb"/>
    <k n="wikipedia summary text" t="spb"/>
    <k n="argument of periapsis ω" t="spb"/>
    <k n="stationary orbit radius" t="spb"/>
    <k n="atmospheric scale height" t="spb"/>
    <k n="equatorial circumference" t="spb"/>
    <k n="longitude of periapsis ϖ" t="spb"/>
    <k n="orbital angular momentum" t="spb"/>
    <k n="ring system inner radius" t="spb"/>
    <k n="ring system outer radius" t="spb"/>
    <k n="compute orbital properties" t="spb"/>
    <k n="ring system inner diameter" t="spb"/>
    <k n="sphere of influence radius" t="spb"/>
    <k n="average distance from Earth" t="spb"/>
    <k n="rotational moment of inertia" t="spb"/>
    <k n="average heliocentric velocity" t="spb"/>
    <k n="largest distance from the Sun" t="spb"/>
    <k n="longitude of ascending node Ω" t="spb"/>
    <k n="nearest distance from the Sun" t="spb"/>
    <k n="equatorial rotational frequency" t="spb"/>
    <k n="gravitational constant mass product" t="spb"/>
  </s>
  <s>
    <k n="age" t="spb"/>
    <k n="mass" t="spb"/>
    <k n="name" t="spb"/>
    <k n="shape" t="spb"/>
    <k n="albedo" t="spb"/>
    <k n="volume" t="spb"/>
    <k n="gravity" t="spb"/>
    <k n="obliquity" t="spb"/>
    <k n="solar day" t="spb"/>
    <k n="UniqueName" t="spb"/>
    <k n="oblateness" t="spb"/>
    <k n="Hill radius" t="spb"/>
    <k n="Roche limit" t="spb"/>
    <k n="mean motion" t="spb"/>
    <k n="object type" t="spb"/>
    <k n="solid angle" t="spb"/>
    <k n="mean density" t="spb"/>
    <k n="orbit center" t="spb"/>
    <k n="polar radius" t="spb"/>
    <k n="surface area" t="spb"/>
    <k n="angular radius" t="spb"/>
    <k n="average radius" t="spb"/>
    <k n="discovery year" t="spb"/>
    <k n="orbital period" t="spb"/>
    <k n="polar diameter" t="spb"/>
    <k n="authalic radius" t="spb"/>
    <k n="escape velocity" t="spb"/>
    <k n="number of moons" t="spb"/>
    <k n="rotation period" t="spb"/>
    <k n="angular diameter" t="spb"/>
    <k n="average diameter" t="spb"/>
    <k n="Wolfram Data Type" t="spb"/>
    <k n="alphanumeric name" t="spb"/>
    <k n="authalic diameter" t="spb"/>
    <k n="equatorial radius" t="spb"/>
    <k n="ring system width" t="spb"/>
    <k n="volumetric radius" t="spb"/>
    <k n="apparent magnitude" t="spb"/>
    <k n="average temperature" t="spb"/>
    <k n="equatorial diameter" t="spb"/>
    <k n="equatorial velocity" t="spb"/>
    <k n="maximum temperature" t="spb"/>
    <k n="minimum temperature" t="spb"/>
    <k n="orbit circumference" t="spb"/>
    <k n="orbital inclination" t="spb"/>
    <k n="polar circumference" t="spb"/>
    <k n="volumetric diameter" t="spb"/>
    <k n="`%DisambiguationText" t="spb"/>
    <k n="absolute magnitude H" t="spb"/>
    <k n="atmospheric pressure" t="spb"/>
    <k n="equatorial frequency" t="spb"/>
    <k n="orbital eccentricity" t="spb"/>
    <k n="effective temperature" t="spb"/>
    <k n="average orbit distance" t="spb"/>
    <k n="average orbit velocity" t="spb"/>
    <k n="compute sky properties" t="spb"/>
    <k n="orbital semimajor axis" t="spb"/>
    <k n="orbital semiminor axis" t="spb"/>
    <k n="stationary orbit speed" t="spb"/>
    <k n="wikipedia summary text" t="spb"/>
    <k n="argument of periapsis ω" t="spb"/>
    <k n="stationary orbit radius" t="spb"/>
    <k n="equatorial circumference" t="spb"/>
    <k n="longitude of periapsis ϖ" t="spb"/>
    <k n="orbital angular momentum" t="spb"/>
    <k n="ring system inner radius" t="spb"/>
    <k n="ring system outer radius" t="spb"/>
    <k n="compute orbital properties" t="spb"/>
    <k n="ring system inner diameter" t="spb"/>
    <k n="sphere of influence radius" t="spb"/>
    <k n="average distance from Earth" t="spb"/>
    <k n="rotational moment of inertia" t="spb"/>
    <k n="average heliocentric velocity" t="spb"/>
    <k n="largest distance from the Sun" t="spb"/>
    <k n="longitude of ascending node Ω" t="spb"/>
    <k n="nearest distance from the Sun" t="spb"/>
    <k n="equatorial rotational frequency" t="spb"/>
    <k n="gravitational constant mass product" t="spb"/>
  </s>
  <s>
    <k n="age" t="s"/>
    <k n="mass" t="s"/>
    <k n="volume" t="s"/>
    <k n="gravity" t="s"/>
    <k n="obliquity" t="s"/>
    <k n="solar day" t="s"/>
    <k n="Hill radius" t="s"/>
    <k n="Roche limit" t="s"/>
    <k n="mean motion" t="s"/>
    <k n="solid angle" t="s"/>
    <k n="mean density" t="s"/>
    <k n="polar radius" t="s"/>
    <k n="surface area" t="s"/>
    <k n="angular radius" t="s"/>
    <k n="average radius" t="s"/>
    <k n="orbital period" t="s"/>
    <k n="polar diameter" t="s"/>
    <k n="authalic radius" t="s"/>
    <k n="escape velocity" t="s"/>
    <k n="number of moons" t="s"/>
    <k n="rotation period" t="s"/>
    <k n="angular diameter" t="s"/>
    <k n="average diameter" t="s"/>
    <k n="authalic diameter" t="s"/>
    <k n="equatorial radius" t="s"/>
    <k n="ring system width" t="s"/>
    <k n="volumetric radius" t="s"/>
    <k n="average temperature" t="s"/>
    <k n="equatorial diameter" t="s"/>
    <k n="equatorial velocity" t="s"/>
    <k n="maximum temperature" t="s"/>
    <k n="minimum temperature" t="s"/>
    <k n="orbit circumference" t="s"/>
    <k n="orbital inclination" t="s"/>
    <k n="polar circumference" t="s"/>
    <k n="volumetric diameter" t="s"/>
    <k n="atmospheric pressure" t="s"/>
    <k n="equatorial frequency" t="s"/>
    <k n="effective temperature" t="s"/>
    <k n="average orbit distance" t="s"/>
    <k n="average orbit velocity" t="s"/>
    <k n="orbital semimajor axis" t="s"/>
    <k n="orbital semiminor axis" t="s"/>
    <k n="stationary orbit speed" t="s"/>
    <k n="argument of periapsis ω" t="s"/>
    <k n="stationary orbit radius" t="s"/>
    <k n="equatorial circumference" t="s"/>
    <k n="longitude of periapsis ϖ" t="s"/>
    <k n="orbital angular momentum" t="s"/>
    <k n="ring system inner radius" t="s"/>
    <k n="ring system outer radius" t="s"/>
    <k n="ring system inner diameter" t="s"/>
    <k n="sphere of influence radius" t="s"/>
    <k n="average distance from Earth" t="s"/>
    <k n="rotational moment of inertia" t="s"/>
    <k n="average heliocentric velocity" t="s"/>
    <k n="largest distance from the Sun" t="s"/>
    <k n="longitude of ascending node Ω" t="s"/>
    <k n="nearest distance from the Sun" t="s"/>
    <k n="equatorial rotational frequency" t="s"/>
    <k n="gravitational constant mass product" t="s"/>
  </s>
  <s>
    <k n="age" t="spb"/>
    <k n="mass" t="spb"/>
    <k n="name" t="spb"/>
    <k n="albedo" t="spb"/>
    <k n="volume" t="spb"/>
    <k n="gravity" t="spb"/>
    <k n="IAU name" t="spb"/>
    <k n="obliquity" t="spb"/>
    <k n="solar day" t="spb"/>
    <k n="IAU number" t="spb"/>
    <k n="UniqueName" t="spb"/>
    <k n="oblateness" t="spb"/>
    <k n="Hill radius" t="spb"/>
    <k n="Roche limit" t="spb"/>
    <k n="mean motion" t="spb"/>
    <k n="object type" t="spb"/>
    <k n="mean density" t="spb"/>
    <k n="orbit center" t="spb"/>
    <k n="polar radius" t="spb"/>
    <k n="surface area" t="spb"/>
    <k n="average radius" t="spb"/>
    <k n="discovery year" t="spb"/>
    <k n="orbital period" t="spb"/>
    <k n="polar diameter" t="spb"/>
    <k n="escape velocity" t="spb"/>
    <k n="number of moons" t="spb"/>
    <k n="rotation period" t="spb"/>
    <k n="average diameter" t="spb"/>
    <k n="Wolfram Data Type" t="spb"/>
    <k n="alphanumeric name" t="spb"/>
    <k n="equatorial radius" t="spb"/>
    <k n="apparent magnitude" t="spb"/>
    <k n="average temperature" t="spb"/>
    <k n="equatorial diameter" t="spb"/>
    <k n="maximum temperature" t="spb"/>
    <k n="minimum temperature" t="spb"/>
    <k n="orbit circumference" t="spb"/>
    <k n="orbital inclination" t="spb"/>
    <k n="`%DisambiguationText" t="spb"/>
    <k n="absolute magnitude H" t="spb"/>
    <k n="equatorial frequency" t="spb"/>
    <k n="orbital eccentricity" t="spb"/>
    <k n="effective temperature" t="spb"/>
    <k n="average orbit distance" t="spb"/>
    <k n="average orbit velocity" t="spb"/>
    <k n="compute sky properties" t="spb"/>
    <k n="orbital semimajor axis" t="spb"/>
    <k n="orbital semiminor axis" t="spb"/>
    <k n="stationary orbit speed" t="spb"/>
    <k n="wikipedia summary text" t="spb"/>
    <k n="argument of periapsis ω" t="spb"/>
    <k n="stationary orbit radius" t="spb"/>
    <k n="atmospheric scale height" t="spb"/>
    <k n="longitude of periapsis ϖ" t="spb"/>
    <k n="orbital angular momentum" t="spb"/>
    <k n="compute orbital properties" t="spb"/>
    <k n="sphere of influence radius" t="spb"/>
    <k n="average distance from Earth" t="spb"/>
    <k n="equatorial angular velocity" t="spb"/>
    <k n="rotational moment of inertia" t="spb"/>
    <k n="average heliocentric velocity" t="spb"/>
    <k n="largest distance from the Sun" t="spb"/>
    <k n="longitude of ascending node Ω" t="spb"/>
    <k n="nearest distance from the Sun" t="spb"/>
    <k n="gravitational constant mass product" t="spb"/>
    <k n="Earth minimum orbit intersection distance" t="spb"/>
  </s>
  <s>
    <k n="age" t="s"/>
    <k n="mass" t="s"/>
    <k n="volume" t="s"/>
    <k n="gravity" t="s"/>
    <k n="obliquity" t="s"/>
    <k n="solar day" t="s"/>
    <k n="Hill radius" t="s"/>
    <k n="Roche limit" t="s"/>
    <k n="mean motion" t="s"/>
    <k n="mean density" t="s"/>
    <k n="polar radius" t="s"/>
    <k n="surface area" t="s"/>
    <k n="average radius" t="s"/>
    <k n="orbital period" t="s"/>
    <k n="polar diameter" t="s"/>
    <k n="escape velocity" t="s"/>
    <k n="number of moons" t="s"/>
    <k n="rotation period" t="s"/>
    <k n="average diameter" t="s"/>
    <k n="equatorial radius" t="s"/>
    <k n="average temperature" t="s"/>
    <k n="equatorial diameter" t="s"/>
    <k n="maximum temperature" t="s"/>
    <k n="minimum temperature" t="s"/>
    <k n="orbit circumference" t="s"/>
    <k n="orbital inclination" t="s"/>
    <k n="equatorial frequency" t="s"/>
    <k n="effective temperature" t="s"/>
    <k n="average orbit distance" t="s"/>
    <k n="average orbit velocity" t="s"/>
    <k n="orbital semimajor axis" t="s"/>
    <k n="orbital semiminor axis" t="s"/>
    <k n="stationary orbit speed" t="s"/>
    <k n="argument of periapsis ω" t="s"/>
    <k n="stationary orbit radius" t="s"/>
    <k n="atmospheric scale height" t="s"/>
    <k n="longitude of periapsis ϖ" t="s"/>
    <k n="orbital angular momentum" t="s"/>
    <k n="sphere of influence radius" t="s"/>
    <k n="average distance from Earth" t="s"/>
    <k n="equatorial angular velocity" t="s"/>
    <k n="rotational moment of inertia" t="s"/>
    <k n="average heliocentric velocity" t="s"/>
    <k n="largest distance from the Sun" t="s"/>
    <k n="longitude of ascending node Ω" t="s"/>
    <k n="nearest distance from the Sun" t="s"/>
    <k n="gravitational constant mass product" t="s"/>
    <k n="Earth minimum orbit intersection distance" t="s"/>
  </s>
  <s>
    <k n="name" t="spb"/>
    <k n="function" t="spb"/>
    <k n="UniqueName" t="spb"/>
    <k n="UMLS concept ID" t="spb"/>
    <k n="Wolfram Data Type" t="spb"/>
    <k n="`%DisambiguationText" t="spb"/>
  </s>
  <s>
    <k n="iron" t="spb"/>
    <k n="name" t="spb"/>
    <k n="sodium" t="spb"/>
    <k n="calcium" t="spb"/>
    <k n="magnesium" t="spb"/>
    <k n="vitamin A" t="spb"/>
    <k n="vitamin C" t="spb"/>
    <k n="vitamin D" t="spb"/>
    <k n="UniqueName" t="spb"/>
    <k n="fat, total" t="spb"/>
    <k n="cholesterol" t="spb"/>
    <k n="vitamin B12" t="spb"/>
    <k n="fiber, total" t="spb"/>
    <k n="sugar, total" t="spb"/>
    <k n="mass consumed" t="spb"/>
    <k n="serving count" t="spb"/>
    <k n="protein, total" t="spb"/>
    <k n="calories, total" t="spb"/>
    <k n="trans fat, total" t="spb"/>
    <k n="Wolfram Data Type" t="spb"/>
    <k n="calories from fat" t="spb"/>
    <k n="common serving mass" t="spb"/>
    <k n="iron, % daily value" t="spb"/>
    <k n="`%DisambiguationText" t="spb"/>
    <k n="carbohydrates, total" t="spb"/>
    <k n="consumed description" t="spb"/>
    <k n="saturated fat, total" t="spb"/>
    <k n="calories from protein" t="spb"/>
    <k n="calcium, % daily value" t="spb"/>
    <k n="magnesium, % daily value" t="spb"/>
    <k n="vitamin A, % daily value" t="spb"/>
    <k n="vitamin C, % daily value" t="spb"/>
    <k n="vitamin D, % daily value" t="spb"/>
    <k n="fat, total, % daily value" t="spb"/>
    <k n="cholesterol, % daily value" t="spb"/>
    <k n="common serving description" t="spb"/>
    <k n="vitamin B12, % daily value" t="spb"/>
    <k n="calories from carbohydrates" t="spb"/>
    <k n="fiber, total, % daily value" t="spb"/>
    <k n="protein, total, % daily value" t="spb"/>
    <k n="carbohydrates, total, % daily value" t="spb"/>
    <k n="saturated fat, total, % daily value" t="spb"/>
  </s>
  <s>
    <k n="name" t="i"/>
    <k n="nutrition label" t="i"/>
  </s>
  <s>
    <k n="iron" t="s"/>
    <k n="sodium" t="s"/>
    <k n="calcium" t="s"/>
    <k n="magnesium" t="s"/>
    <k n="vitamin A" t="s"/>
    <k n="vitamin C" t="s"/>
    <k n="vitamin D" t="s"/>
    <k n="fat, total" t="s"/>
    <k n="cholesterol" t="s"/>
    <k n="vitamin B12" t="s"/>
    <k n="fiber, total" t="s"/>
    <k n="sugar, total" t="s"/>
    <k n="mass consumed" t="s"/>
    <k n="serving count" t="s"/>
    <k n="protein, total" t="s"/>
    <k n="calories, total" t="s"/>
    <k n="trans fat, total" t="s"/>
    <k n="calories from fat" t="s"/>
    <k n="common serving mass" t="s"/>
    <k n="carbohydrates, total" t="s"/>
    <k n="saturated fat, total" t="s"/>
    <k n="calories from protein" t="s"/>
    <k n="calories from carbohydrates" t="s"/>
  </s>
  <s>
    <k n="iron" t="spb"/>
    <k n="name" t="spb"/>
    <k n="sodium" t="spb"/>
    <k n="calcium" t="spb"/>
    <k n="magnesium" t="spb"/>
    <k n="vitamin A" t="spb"/>
    <k n="vitamin C" t="spb"/>
    <k n="vitamin D" t="spb"/>
    <k n="UniqueName" t="spb"/>
    <k n="fat, total" t="spb"/>
    <k n="cholesterol" t="spb"/>
    <k n="vitamin B12" t="spb"/>
    <k n="fiber, total" t="spb"/>
    <k n="sugar, total" t="spb"/>
    <k n="mass consumed" t="spb"/>
    <k n="serving count" t="spb"/>
    <k n="protein, total" t="spb"/>
    <k n="calories, total" t="spb"/>
    <k n="volume consumed" t="spb"/>
    <k n="trans fat, total" t="spb"/>
    <k n="Wolfram Data Type" t="spb"/>
    <k n="calories from fat" t="spb"/>
    <k n="common serving mass" t="spb"/>
    <k n="iron, % daily value" t="spb"/>
    <k n="`%DisambiguationText" t="spb"/>
    <k n="carbohydrates, total" t="spb"/>
    <k n="consumed description" t="spb"/>
    <k n="saturated fat, total" t="spb"/>
    <k n="calories from protein" t="spb"/>
    <k n="common serving volume" t="spb"/>
    <k n="calcium, % daily value" t="spb"/>
    <k n="magnesium, % daily value" t="spb"/>
    <k n="vitamin A, % daily value" t="spb"/>
    <k n="vitamin C, % daily value" t="spb"/>
    <k n="vitamin D, % daily value" t="spb"/>
    <k n="fat, total, % daily value" t="spb"/>
    <k n="cholesterol, % daily value" t="spb"/>
    <k n="common serving description" t="spb"/>
    <k n="vitamin B12, % daily value" t="spb"/>
    <k n="calories from carbohydrates" t="spb"/>
    <k n="fiber, total, % daily value" t="spb"/>
    <k n="protein, total, % daily value" t="spb"/>
    <k n="carbohydrates, total, % daily value" t="spb"/>
    <k n="saturated fat, total, % daily value" t="spb"/>
  </s>
  <s>
    <k n="iron" t="s"/>
    <k n="sodium" t="s"/>
    <k n="calcium" t="s"/>
    <k n="magnesium" t="s"/>
    <k n="vitamin A" t="s"/>
    <k n="vitamin C" t="s"/>
    <k n="vitamin D" t="s"/>
    <k n="fat, total" t="s"/>
    <k n="cholesterol" t="s"/>
    <k n="vitamin B12" t="s"/>
    <k n="fiber, total" t="s"/>
    <k n="sugar, total" t="s"/>
    <k n="mass consumed" t="s"/>
    <k n="serving count" t="s"/>
    <k n="protein, total" t="s"/>
    <k n="calories, total" t="s"/>
    <k n="volume consumed" t="s"/>
    <k n="trans fat, total" t="s"/>
    <k n="calories from fat" t="s"/>
    <k n="common serving mass" t="s"/>
    <k n="carbohydrates, total" t="s"/>
    <k n="saturated fat, total" t="s"/>
    <k n="calories from protein" t="s"/>
    <k n="common serving volume" t="s"/>
    <k n="calories from carbohydrates" t="s"/>
  </s>
  <s>
    <k n="Image" t="spb"/>
    <k n="ExchangeID" t="spb"/>
    <k n="UniqueName" t="spb"/>
    <k n="`%ProviderInfo" t="spb"/>
    <k n="LearnMoreOnLink" t="spb"/>
  </s>
  <s>
    <k n="Low" t="i"/>
    <k n="P/E" t="i"/>
    <k n="Beta" t="i"/>
    <k n="High" t="i"/>
    <k n="Name" t="i"/>
    <k n="Open" t="i"/>
    <k n="Image" t="i"/>
    <k n="Price" t="i"/>
    <k n="Change" t="i"/>
    <k n="Volume" t="i"/>
    <k n="Employees" t="i"/>
    <k n="Change (%)" t="i"/>
    <k n="Market cap" t="i"/>
    <k n="52 week low" t="i"/>
    <k n="52 week high" t="i"/>
    <k n="Previous close" t="i"/>
    <k n="Volume average" t="i"/>
    <k n="Last trade time" t="i"/>
    <k n="Year incorporated" t="i"/>
    <k n="`%EntityServiceId" t="i"/>
    <k n="Shares outstanding" t="i"/>
    <k n="Price (Extended hours)" t="i"/>
    <k n="Change (Extended hours)" t="i"/>
    <k n="Change % (Extended hours)" t="i"/>
  </s>
  <s>
    <k n="Price" t="s"/>
    <k n="Change" t="s"/>
    <k n="Change (%)" t="s"/>
    <k n="ExchangeID" t="s"/>
    <k n="Last trade time" t="s"/>
    <k n="Price (Extended hours)" t="s"/>
    <k n="Change (Extended hours)" t="s"/>
    <k n="Change % (Extended hours)" t="s"/>
  </s>
  <s>
    <k n="name" t="s"/>
  </s>
  <s>
    <k n="UniqueName" t="spb"/>
    <k n="`%ProviderInfo" t="spb"/>
  </s>
  <s>
    <k n="Low" t="i"/>
    <k n="High" t="i"/>
    <k n="Name" t="i"/>
    <k n="Open" t="i"/>
    <k n="Price" t="i"/>
    <k n="Change" t="i"/>
    <k n="Change (%)" t="i"/>
    <k n="52 week low" t="i"/>
    <k n="52 week high" t="i"/>
    <k n="Previous close" t="i"/>
    <k n="Last trade time" t="i"/>
    <k n="`%EntityServiceId" t="i"/>
  </s>
  <s>
    <k n="Last trade time" t="s"/>
  </s>
  <s>
    <k n="name" t="spb"/>
    <k n="latitude" t="spb"/>
    <k n="continent" t="spb"/>
    <k n="elevation" t="spb"/>
    <k n="longitude" t="spb"/>
    <k n="UniqueName" t="spb"/>
    <k n="prominence" t="spb"/>
    <k n="Wolfram Data Type" t="spb"/>
    <k n="climbing difficulty" t="spb"/>
    <k n="wikipedia summary text" t="spb"/>
  </s>
  <s>
    <k n="latitude" t="s"/>
    <k n="elevation" t="s"/>
    <k n="longitude" t="s"/>
    <k n="prominence" t="s"/>
  </s>
  <s>
    <k n="area" t="spb"/>
    <k n="name" t="spb"/>
    <k n="website" t="spb"/>
    <k n="latitude" t="spb"/>
    <k n="longitude" t="spb"/>
    <k n="UniqueName" t="spb"/>
    <k n="established" t="spb"/>
    <k n="Wolfram Data Type" t="spb"/>
    <k n="`%DisambiguationText" t="spb"/>
    <k n="wikipedia summary text" t="spb"/>
  </s>
  <s>
    <k n="area" t="s"/>
    <k n="latitude" t="s"/>
    <k n="longitude" t="s"/>
  </s>
  <s>
    <k n="name" t="spb"/>
    <k n="height" t="spb"/>
    <k n="full name" t="spb"/>
    <k n="UniqueName" t="spb"/>
    <k n="date of birth" t="spb"/>
    <k n="date of death" t="spb"/>
    <k n="place of birth" t="spb"/>
    <k n="place of death" t="spb"/>
    <k n="Wolfram Data Type" t="spb"/>
    <k n="`%DisambiguationText" t="spb"/>
    <k n="wikipedia summary text" t="spb"/>
  </s>
  <s>
    <k n="area" t="spb"/>
    <k n="name" t="spb"/>
    <k n="weather" t="spb"/>
    <k n="elevation" t="spb"/>
    <k n="Gini index" t="spb"/>
    <k n="UniqueName" t="spb"/>
    <k n="households" t="spb"/>
    <k n="country/region" t="spb"/>
    <k n="city population" t="spb"/>
    <k n="male population" t="spb"/>
    <k n="Wolfram Data Type" t="spb"/>
    <k n="female population" t="spb"/>
    <k n="per capita income" t="spb"/>
    <k n="population density" t="spb"/>
    <k n="total rate of crime" t="spb"/>
    <k n="total sales tax rate" t="spb"/>
    <k n="administrative region" t="spb"/>
    <k n="population age 0 to 4" t="spb"/>
    <k n="population age 5 to 17" t="spb"/>
    <k n="wikipedia summary text" t="spb"/>
    <k n="median household income" t="spb"/>
    <k n="population age 18 to 64" t="spb"/>
    <k n="aggregate household income" t="spb"/>
    <k n="population age 65 and above" t="spb"/>
    <k n="total rate of violent crime" t="spb"/>
    <k n="total rate of property crime" t="spb"/>
    <k n="population by race, Asian alone" t="spb"/>
    <k n="population by race, white alone" t="spb"/>
    <k n="households with income $0 to $25,000" t="spb"/>
    <k n="population by marital status, widowed" t="spb"/>
    <k n="population by race, two or more races" t="spb"/>
    <k n="population by marital status, divorced" t="spb"/>
    <k n="population fraction below poverty line" t="spb"/>
    <k n="households with income $200,000 and above" t="spb"/>
    <k n="households with income $25,000 to $50,000" t="spb"/>
    <k n="population by marital status, now married" t="spb"/>
    <k n="population by race, some other race alone" t="spb"/>
    <k n="households with income $50,000 to $100,000" t="spb"/>
    <k n="households with income $100,000 to $200,000" t="spb"/>
    <k n="population by marital status, never married" t="spb"/>
    <k n="population by educational attainment, some college" t="spb"/>
    <k n="population by race, black or African American alone" t="spb"/>
    <k n="population by educational attainment, master's degree" t="spb"/>
    <k n="population by educational attainment, associate degree" t="spb"/>
    <k n="population by educational attainment, doctorate degree" t="spb"/>
    <k n="population by educational attainment, bachelor's degree" t="spb"/>
    <k n="population by educational attainment, high school diploma" t="spb"/>
    <k n="population by race, American Indian and Alaska native alone" t="spb"/>
    <k n="population by educational attainment, professional school degree" t="spb"/>
    <k n="population by race, native Hawaiian and other Pacific Islander alone" t="spb"/>
  </s>
  <s>
    <k n="name" t="spb"/>
    <k n="full name" t="spb"/>
    <k n="UniqueName" t="spb"/>
    <k n="date of birth" t="spb"/>
    <k n="date of death" t="spb"/>
    <k n="place of birth" t="spb"/>
    <k n="place of death" t="spb"/>
    <k n="Wolfram Data Type" t="spb"/>
    <k n="wikipedia summary text" t="spb"/>
  </s>
  <s>
    <k n="name" t="spb"/>
    <k n="height" t="spb"/>
    <k n="full name" t="spb"/>
    <k n="UniqueName" t="spb"/>
    <k n="date of birth" t="spb"/>
    <k n="date of death" t="spb"/>
    <k n="place of birth" t="spb"/>
    <k n="place of death" t="spb"/>
    <k n="Wolfram Data Type" t="spb"/>
    <k n="wikipedia summary text" t="spb"/>
  </s>
  <s>
    <k n="name" t="spb"/>
    <k n="type" t="spb"/>
    <k n="weather" t="spb"/>
    <k n="website" t="spb"/>
    <k n="location" t="spb"/>
    <k n="master's" t="spb"/>
    <k n="doctorate" t="spb"/>
    <k n="UniqueName" t="spb"/>
    <k n="bachelor's" t="spb"/>
    <k n="all students" t="spb"/>
    <k n="year founded" t="spb"/>
    <k n="acceptance rate" t="spb"/>
    <k n="graduation rate" t="spb"/>
    <k n="Wolfram Data Type" t="spb"/>
    <k n="graduate students" t="spb"/>
    <k n="loan default rate" t="spb"/>
    <k n="full‐time students" t="spb"/>
    <k n="part‐time students" t="spb"/>
    <k n="median loan payment" t="spb"/>
    <k n="student/faculty ratio" t="spb"/>
    <k n="gender of student body" t="spb"/>
    <k n="median total borrowing" t="spb"/>
    <k n="undergraduate students" t="spb"/>
    <k n="wikipedia summary text" t="spb"/>
    <k n="full‐time graduate students" t="spb"/>
    <k n="undergraduate application fee" t="spb"/>
    <k n="25th percentile ACT math score" t="spb"/>
    <k n="25th percentile SAT math score" t="spb"/>
    <k n="75th percentile ACT math score" t="spb"/>
    <k n="75th percentile SAT math score" t="spb"/>
    <k n="miscellaneous student expenses" t="spb"/>
    <k n="25th percentile SAT verbal score" t="spb"/>
    <k n="75th percentile SAT verbal score" t="spb"/>
    <k n="full‐time undergraduate students" t="spb"/>
    <k n="on-campus room and board charges" t="spb"/>
    <k n="part‐time undergraduate students" t="spb"/>
    <k n="tuition, local graduate students" t="spb"/>
    <k n="25th percentile ACT English score" t="spb"/>
    <k n="75th percentile ACT English score" t="spb"/>
    <k n="fees, local undergraduate student" t="spb"/>
    <k n="student ACT submission percentage" t="spb"/>
    <k n="student SAT submission percentage" t="spb"/>
    <k n="25th percentile ACT composite score" t="spb"/>
    <k n="75th percentile ACT composite score" t="spb"/>
    <k n="average cost for books and supplies" t="spb"/>
    <k n="tuition, local undergraduate students" t="spb"/>
    <k n="net price change (federal grants/loans)" t="spb"/>
    <k n="average net price (federal grants/loans)" t="spb"/>
    <k n="tuition, international graduate students" t="spb"/>
    <k n="fees, international undergraduate student" t="spb"/>
    <k n="net price change (grants and scholarships)" t="spb"/>
    <k n="average net price (grants and scholarships)" t="spb"/>
    <k n="tuition, international undergraduate students" t="spb"/>
  </s>
  <s>
    <k n="master's" t="s"/>
    <k n="doctorate" t="s"/>
    <k n="bachelor's" t="s"/>
    <k n="all students" t="s"/>
    <k n="graduate students" t="s"/>
    <k n="full‐time students" t="s"/>
    <k n="part‐time students" t="s"/>
    <k n="median loan payment" t="s"/>
    <k n="undergraduate students" t="s"/>
    <k n="full‐time graduate students" t="s"/>
    <k n="miscellaneous student expenses" t="s"/>
    <k n="full‐time undergraduate students" t="s"/>
    <k n="on-campus room and board charges" t="s"/>
    <k n="part‐time undergraduate students" t="s"/>
    <k n="tuition, local graduate students" t="s"/>
    <k n="fees, local undergraduate student" t="s"/>
    <k n="average cost for books and supplies" t="s"/>
    <k n="tuition, local undergraduate students" t="s"/>
    <k n="average net price (federal grants/loans)" t="s"/>
    <k n="tuition, international graduate students" t="s"/>
    <k n="fees, international undergraduate student" t="s"/>
    <k n="average net price (grants and scholarships)" t="s"/>
    <k n="tuition, international undergraduate students" t="s"/>
  </s>
  <s>
    <k n="name" t="spb"/>
    <k n="type" t="spb"/>
    <k n="weather" t="spb"/>
    <k n="website" t="spb"/>
    <k n="location" t="spb"/>
    <k n="master's" t="spb"/>
    <k n="doctorate" t="spb"/>
    <k n="UniqueName" t="spb"/>
    <k n="bachelor's" t="spb"/>
    <k n="all students" t="spb"/>
    <k n="year founded" t="spb"/>
    <k n="acceptance rate" t="spb"/>
    <k n="graduation rate" t="spb"/>
    <k n="Wolfram Data Type" t="spb"/>
    <k n="graduate students" t="spb"/>
    <k n="loan default rate" t="spb"/>
    <k n="transfer out rate" t="spb"/>
    <k n="full‐time students" t="spb"/>
    <k n="part‐time students" t="spb"/>
    <k n="median loan payment" t="spb"/>
    <k n="student/faculty ratio" t="spb"/>
    <k n="gender of student body" t="spb"/>
    <k n="median total borrowing" t="spb"/>
    <k n="undergraduate students" t="spb"/>
    <k n="wikipedia summary text" t="spb"/>
    <k n="post‐master's certificate" t="spb"/>
    <k n="full‐time graduate students" t="spb"/>
    <k n="part‐time graduate students" t="spb"/>
    <k n="undergraduate application fee" t="spb"/>
    <k n="25th percentile ACT math score" t="spb"/>
    <k n="25th percentile SAT math score" t="spb"/>
    <k n="75th percentile ACT math score" t="spb"/>
    <k n="75th percentile SAT math score" t="spb"/>
    <k n="miscellaneous student expenses" t="spb"/>
    <k n="25th percentile SAT verbal score" t="spb"/>
    <k n="75th percentile SAT verbal score" t="spb"/>
    <k n="full‐time undergraduate students" t="spb"/>
    <k n="on-campus room and board charges" t="spb"/>
    <k n="part‐time undergraduate students" t="spb"/>
    <k n="tuition, local graduate students" t="spb"/>
    <k n="25th percentile ACT English score" t="spb"/>
    <k n="75th percentile ACT English score" t="spb"/>
    <k n="fees, local undergraduate student" t="spb"/>
    <k n="student ACT submission percentage" t="spb"/>
    <k n="student SAT submission percentage" t="spb"/>
    <k n="25th percentile ACT composite score" t="spb"/>
    <k n="75th percentile ACT composite score" t="spb"/>
    <k n="average cost for books and supplies" t="spb"/>
    <k n="tuition, local undergraduate students" t="spb"/>
    <k n="net price change (federal grants/loans)" t="spb"/>
    <k n="average net price (federal grants/loans)" t="spb"/>
    <k n="tuition, international graduate students" t="spb"/>
    <k n="fees, international undergraduate student" t="spb"/>
    <k n="net price change (grants and scholarships)" t="spb"/>
    <k n="average net price (grants and scholarships)" t="spb"/>
    <k n="tuition, international undergraduate students" t="spb"/>
  </s>
  <s>
    <k n="master's" t="s"/>
    <k n="doctorate" t="s"/>
    <k n="bachelor's" t="s"/>
    <k n="all students" t="s"/>
    <k n="graduate students" t="s"/>
    <k n="full‐time students" t="s"/>
    <k n="part‐time students" t="s"/>
    <k n="median loan payment" t="s"/>
    <k n="undergraduate students" t="s"/>
    <k n="post‐master's certificate" t="s"/>
    <k n="full‐time graduate students" t="s"/>
    <k n="part‐time graduate students" t="s"/>
    <k n="miscellaneous student expenses" t="s"/>
    <k n="full‐time undergraduate students" t="s"/>
    <k n="on-campus room and board charges" t="s"/>
    <k n="part‐time undergraduate students" t="s"/>
    <k n="tuition, local graduate students" t="s"/>
    <k n="fees, local undergraduate student" t="s"/>
    <k n="average cost for books and supplies" t="s"/>
    <k n="tuition, local undergraduate students" t="s"/>
    <k n="average net price (federal grants/loans)" t="s"/>
    <k n="tuition, international graduate students" t="s"/>
    <k n="fees, international undergraduate student" t="s"/>
    <k n="average net price (grants and scholarships)" t="s"/>
    <k n="tuition, international undergraduate students" t="s"/>
  </s>
  <s>
    <k n="name" t="spb"/>
    <k n="type" t="spb"/>
    <k n="weather" t="spb"/>
    <k n="website" t="spb"/>
    <k n="location" t="spb"/>
    <k n="master's" t="spb"/>
    <k n="doctorate" t="spb"/>
    <k n="UniqueName" t="spb"/>
    <k n="bachelor's" t="spb"/>
    <k n="associate's" t="spb"/>
    <k n="all students" t="spb"/>
    <k n="year founded" t="spb"/>
    <k n="acceptance rate" t="spb"/>
    <k n="graduation rate" t="spb"/>
    <k n="one to two years" t="spb"/>
    <k n="Wolfram Data Type" t="spb"/>
    <k n="graduate students" t="spb"/>
    <k n="loan default rate" t="spb"/>
    <k n="transfer out rate" t="spb"/>
    <k n="full‐time students" t="spb"/>
    <k n="less than one year" t="spb"/>
    <k n="part‐time students" t="spb"/>
    <k n="median loan payment" t="spb"/>
    <k n="`%DisambiguationText" t="spb"/>
    <k n="student/faculty ratio" t="spb"/>
    <k n="gender of student body" t="spb"/>
    <k n="median total borrowing" t="spb"/>
    <k n="undergraduate students" t="spb"/>
    <k n="wikipedia summary text" t="spb"/>
    <k n="post‐master's certificate" t="spb"/>
    <k n="full‐time graduate students" t="spb"/>
    <k n="part‐time graduate students" t="spb"/>
    <k n="postbaccalaureate certificate" t="spb"/>
    <k n="undergraduate application fee" t="spb"/>
    <k n="25th percentile ACT math score" t="spb"/>
    <k n="25th percentile SAT math score" t="spb"/>
    <k n="75th percentile ACT math score" t="spb"/>
    <k n="75th percentile SAT math score" t="spb"/>
    <k n="miscellaneous student expenses" t="spb"/>
    <k n="25th percentile SAT verbal score" t="spb"/>
    <k n="75th percentile SAT verbal score" t="spb"/>
    <k n="full‐time undergraduate students" t="spb"/>
    <k n="on-campus room and board charges" t="spb"/>
    <k n="part‐time undergraduate students" t="spb"/>
    <k n="tuition, local graduate students" t="spb"/>
    <k n="25th percentile ACT English score" t="spb"/>
    <k n="75th percentile ACT English score" t="spb"/>
    <k n="fees, local undergraduate student" t="spb"/>
    <k n="student ACT submission percentage" t="spb"/>
    <k n="student SAT submission percentage" t="spb"/>
    <k n="25th percentile ACT composite score" t="spb"/>
    <k n="75th percentile ACT composite score" t="spb"/>
    <k n="average cost for books and supplies" t="spb"/>
    <k n="tuition, local undergraduate students" t="spb"/>
    <k n="net price change (federal grants/loans)" t="spb"/>
    <k n="average net price (federal grants/loans)" t="spb"/>
    <k n="tuition, international graduate students" t="spb"/>
    <k n="fees, international undergraduate student" t="spb"/>
    <k n="net price change (grants and scholarships)" t="spb"/>
    <k n="average net price (grants and scholarships)" t="spb"/>
    <k n="tuition, international undergraduate students" t="spb"/>
  </s>
  <s>
    <k n="master's" t="s"/>
    <k n="doctorate" t="s"/>
    <k n="bachelor's" t="s"/>
    <k n="associate's" t="s"/>
    <k n="all students" t="s"/>
    <k n="one to two years" t="s"/>
    <k n="graduate students" t="s"/>
    <k n="full‐time students" t="s"/>
    <k n="less than one year" t="s"/>
    <k n="part‐time students" t="s"/>
    <k n="median loan payment" t="s"/>
    <k n="undergraduate students" t="s"/>
    <k n="post‐master's certificate" t="s"/>
    <k n="full‐time graduate students" t="s"/>
    <k n="part‐time graduate students" t="s"/>
    <k n="postbaccalaureate certificate" t="s"/>
    <k n="miscellaneous student expenses" t="s"/>
    <k n="full‐time undergraduate students" t="s"/>
    <k n="on-campus room and board charges" t="s"/>
    <k n="part‐time undergraduate students" t="s"/>
    <k n="tuition, local graduate students" t="s"/>
    <k n="fees, local undergraduate student" t="s"/>
    <k n="average cost for books and supplies" t="s"/>
    <k n="tuition, local undergraduate students" t="s"/>
    <k n="average net price (federal grants/loans)" t="s"/>
    <k n="tuition, international graduate students" t="s"/>
    <k n="fees, international undergraduate student" t="s"/>
    <k n="average net price (grants and scholarships)" t="s"/>
    <k n="tuition, international undergraduate students" t="s"/>
  </s>
  <s>
    <k n="name" t="spb"/>
    <k n="type" t="spb"/>
    <k n="weather" t="spb"/>
    <k n="website" t="spb"/>
    <k n="location" t="spb"/>
    <k n="master's" t="spb"/>
    <k n="doctorate" t="spb"/>
    <k n="UniqueName" t="spb"/>
    <k n="bachelor's" t="spb"/>
    <k n="all students" t="spb"/>
    <k n="year founded" t="spb"/>
    <k n="acceptance rate" t="spb"/>
    <k n="graduation rate" t="spb"/>
    <k n="Wolfram Data Type" t="spb"/>
    <k n="graduate students" t="spb"/>
    <k n="loan default rate" t="spb"/>
    <k n="full‐time students" t="spb"/>
    <k n="part‐time students" t="spb"/>
    <k n="median loan payment" t="spb"/>
    <k n="`%DisambiguationText" t="spb"/>
    <k n="student/faculty ratio" t="spb"/>
    <k n="gender of student body" t="spb"/>
    <k n="median total borrowing" t="spb"/>
    <k n="undergraduate students" t="spb"/>
    <k n="wikipedia summary text" t="spb"/>
    <k n="post‐master's certificate" t="spb"/>
    <k n="full‐time graduate students" t="spb"/>
    <k n="part‐time graduate students" t="spb"/>
    <k n="postbaccalaureate certificate" t="spb"/>
    <k n="undergraduate application fee" t="spb"/>
    <k n="25th percentile ACT math score" t="spb"/>
    <k n="25th percentile SAT math score" t="spb"/>
    <k n="75th percentile ACT math score" t="spb"/>
    <k n="75th percentile SAT math score" t="spb"/>
    <k n="miscellaneous student expenses" t="spb"/>
    <k n="25th percentile SAT verbal score" t="spb"/>
    <k n="75th percentile SAT verbal score" t="spb"/>
    <k n="full‐time undergraduate students" t="spb"/>
    <k n="on-campus room and board charges" t="spb"/>
    <k n="part‐time undergraduate students" t="spb"/>
    <k n="tuition, local graduate students" t="spb"/>
    <k n="25th percentile ACT English score" t="spb"/>
    <k n="75th percentile ACT English score" t="spb"/>
    <k n="fees, local undergraduate student" t="spb"/>
    <k n="student ACT submission percentage" t="spb"/>
    <k n="student SAT submission percentage" t="spb"/>
    <k n="25th percentile ACT composite score" t="spb"/>
    <k n="75th percentile ACT composite score" t="spb"/>
    <k n="average cost for books and supplies" t="spb"/>
    <k n="tuition, local undergraduate students" t="spb"/>
    <k n="net price change (federal grants/loans)" t="spb"/>
    <k n="average net price (federal grants/loans)" t="spb"/>
    <k n="tuition, international graduate students" t="spb"/>
    <k n="fees, international undergraduate student" t="spb"/>
    <k n="net price change (grants and scholarships)" t="spb"/>
    <k n="average net price (grants and scholarships)" t="spb"/>
    <k n="tuition, international undergraduate students" t="spb"/>
  </s>
  <s>
    <k n="master's" t="s"/>
    <k n="doctorate" t="s"/>
    <k n="bachelor's" t="s"/>
    <k n="all students" t="s"/>
    <k n="graduate students" t="s"/>
    <k n="full‐time students" t="s"/>
    <k n="part‐time students" t="s"/>
    <k n="median loan payment" t="s"/>
    <k n="undergraduate students" t="s"/>
    <k n="post‐master's certificate" t="s"/>
    <k n="full‐time graduate students" t="s"/>
    <k n="part‐time graduate students" t="s"/>
    <k n="postbaccalaureate certificate" t="s"/>
    <k n="miscellaneous student expenses" t="s"/>
    <k n="full‐time undergraduate students" t="s"/>
    <k n="on-campus room and board charges" t="s"/>
    <k n="part‐time undergraduate students" t="s"/>
    <k n="tuition, local graduate students" t="s"/>
    <k n="fees, local undergraduate student" t="s"/>
    <k n="average cost for books and supplies" t="s"/>
    <k n="tuition, local undergraduate students" t="s"/>
    <k n="average net price (federal grants/loans)" t="s"/>
    <k n="tuition, international graduate students" t="s"/>
    <k n="fees, international undergraduate student" t="s"/>
    <k n="average net price (grants and scholarships)" t="s"/>
    <k n="tuition, international undergraduate students" t="s"/>
  </s>
  <s>
    <k n="name" t="spb"/>
    <k n="type" t="spb"/>
    <k n="weather" t="spb"/>
    <k n="website" t="spb"/>
    <k n="location" t="spb"/>
    <k n="master's" t="spb"/>
    <k n="doctorate" t="spb"/>
    <k n="UniqueName" t="spb"/>
    <k n="bachelor's" t="spb"/>
    <k n="associate's" t="spb"/>
    <k n="all students" t="spb"/>
    <k n="year founded" t="spb"/>
    <k n="acceptance rate" t="spb"/>
    <k n="graduation rate" t="spb"/>
    <k n="one to two years" t="spb"/>
    <k n="Wolfram Data Type" t="spb"/>
    <k n="graduate students" t="spb"/>
    <k n="loan default rate" t="spb"/>
    <k n="transfer out rate" t="spb"/>
    <k n="full‐time students" t="spb"/>
    <k n="part‐time students" t="spb"/>
    <k n="median loan payment" t="spb"/>
    <k n="`%DisambiguationText" t="spb"/>
    <k n="student/faculty ratio" t="spb"/>
    <k n="gender of student body" t="spb"/>
    <k n="median total borrowing" t="spb"/>
    <k n="undergraduate students" t="spb"/>
    <k n="wikipedia summary text" t="spb"/>
    <k n="post‐master's certificate" t="spb"/>
    <k n="full‐time graduate students" t="spb"/>
    <k n="part‐time graduate students" t="spb"/>
    <k n="postbaccalaureate certificate" t="spb"/>
    <k n="undergraduate application fee" t="spb"/>
    <k n="25th percentile ACT math score" t="spb"/>
    <k n="25th percentile SAT math score" t="spb"/>
    <k n="75th percentile ACT math score" t="spb"/>
    <k n="75th percentile SAT math score" t="spb"/>
    <k n="miscellaneous student expenses" t="spb"/>
    <k n="25th percentile SAT verbal score" t="spb"/>
    <k n="75th percentile SAT verbal score" t="spb"/>
    <k n="full‐time undergraduate students" t="spb"/>
    <k n="on-campus room and board charges" t="spb"/>
    <k n="part‐time undergraduate students" t="spb"/>
    <k n="tuition, local graduate students" t="spb"/>
    <k n="25th percentile ACT English score" t="spb"/>
    <k n="75th percentile ACT English score" t="spb"/>
    <k n="fees, local undergraduate student" t="spb"/>
    <k n="student ACT submission percentage" t="spb"/>
    <k n="student SAT submission percentage" t="spb"/>
    <k n="25th percentile ACT composite score" t="spb"/>
    <k n="75th percentile ACT composite score" t="spb"/>
    <k n="average cost for books and supplies" t="spb"/>
    <k n="tuition, local undergraduate students" t="spb"/>
    <k n="net price change (federal grants/loans)" t="spb"/>
    <k n="average net price (federal grants/loans)" t="spb"/>
    <k n="tuition, international graduate students" t="spb"/>
    <k n="fees, international undergraduate student" t="spb"/>
    <k n="net price change (grants and scholarships)" t="spb"/>
    <k n="average net price (grants and scholarships)" t="spb"/>
    <k n="tuition, international undergraduate students" t="spb"/>
  </s>
  <s>
    <k n="master's" t="s"/>
    <k n="doctorate" t="s"/>
    <k n="bachelor's" t="s"/>
    <k n="associate's" t="s"/>
    <k n="all students" t="s"/>
    <k n="one to two years" t="s"/>
    <k n="graduate students" t="s"/>
    <k n="full‐time students" t="s"/>
    <k n="part‐time students" t="s"/>
    <k n="median loan payment" t="s"/>
    <k n="undergraduate students" t="s"/>
    <k n="post‐master's certificate" t="s"/>
    <k n="full‐time graduate students" t="s"/>
    <k n="part‐time graduate students" t="s"/>
    <k n="postbaccalaureate certificate" t="s"/>
    <k n="miscellaneous student expenses" t="s"/>
    <k n="full‐time undergraduate students" t="s"/>
    <k n="on-campus room and board charges" t="s"/>
    <k n="part‐time undergraduate students" t="s"/>
    <k n="tuition, local graduate students" t="s"/>
    <k n="fees, local undergraduate student" t="s"/>
    <k n="average cost for books and supplies" t="s"/>
    <k n="tuition, local undergraduate students" t="s"/>
    <k n="average net price (federal grants/loans)" t="s"/>
    <k n="tuition, international graduate students" t="s"/>
    <k n="fees, international undergraduate student" t="s"/>
    <k n="average net price (grants and scholarships)" t="s"/>
    <k n="tuition, international undergraduate students" t="s"/>
  </s>
  <s>
    <k n="name" t="spb"/>
    <k n="ICD‐9 code" t="spb"/>
    <k n="UniqueName" t="spb"/>
    <k n="prevalence" t="spb"/>
    <k n="ICD‐10 code" t="spb"/>
    <k n="prevalence rate" t="spb"/>
    <k n="Wolfram Data Type" t="spb"/>
    <k n="average patient BMI" t="spb"/>
    <k n="average patient age" t="spb"/>
    <k n="average temperature" t="spb"/>
    <k n="`%DisambiguationText" t="spb"/>
    <k n="average patient height" t="spb"/>
    <k n="average patient weight" t="spb"/>
    <k n="average systolic blood pressure" t="spb"/>
    <k n="average diastolic blood pressure" t="spb"/>
  </s>
  <s>
    <k n="prevalence" t="s"/>
    <k n="average patient BMI" t="s"/>
    <k n="average patient age" t="s"/>
    <k n="average temperature" t="s"/>
    <k n="average patient height" t="s"/>
    <k n="average patient weight" t="s"/>
    <k n="average systolic blood pressure" t="s"/>
    <k n="average diastolic blood pressure" t="s"/>
  </s>
  <s>
    <k n="name" t="spb"/>
    <k n="class" t="spb"/>
    <k n="genus" t="spb"/>
    <k n="order" t="spb"/>
    <k n="family" t="spb"/>
    <k n="phylum" t="spb"/>
    <k n="kingdom" t="spb"/>
    <k n="species" t="spb"/>
    <k n="reference" t="spb"/>
    <k n="UniqueName" t="spb"/>
    <k n="common name" t="spb"/>
    <k n="parent taxon" t="spb"/>
    <k n="scientific name" t="spb"/>
    <k n="taxonomic level" t="spb"/>
    <k n="Wolfram Data Type" t="spb"/>
    <k n="`%DisambiguationText" t="spb"/>
    <k n="wikipedia summary text" t="spb"/>
    <k n="maximum recorded lifespan" t="spb"/>
  </s>
  <s>
    <k n="maximum recorded lifespan" t="s"/>
  </s>
  <s>
    <k n="name" t="spb"/>
    <k n="class" t="spb"/>
    <k n="genus" t="spb"/>
    <k n="order" t="spb"/>
    <k n="family" t="spb"/>
    <k n="phylum" t="spb"/>
    <k n="kingdom" t="spb"/>
    <k n="species" t="spb"/>
    <k n="reference" t="spb"/>
    <k n="UniqueName" t="spb"/>
    <k n="common name" t="spb"/>
    <k n="parent taxon" t="spb"/>
    <k n="scientific name" t="spb"/>
    <k n="Wolfram Data Type" t="spb"/>
    <k n="`%DisambiguationText" t="spb"/>
    <k n="wikipedia summary text" t="spb"/>
  </s>
  <s>
    <k n="area" t="spb"/>
    <k n="name" t="spb"/>
    <k n="weather" t="spb"/>
    <k n="elevation" t="spb"/>
    <k n="Gini index" t="spb"/>
    <k n="UniqueName" t="spb"/>
    <k n="households" t="spb"/>
    <k n="country/region" t="spb"/>
    <k n="city population" t="spb"/>
    <k n="male population" t="spb"/>
    <k n="Wolfram Data Type" t="spb"/>
    <k n="female population" t="spb"/>
    <k n="per capita income" t="spb"/>
    <k n="unemployment rate" t="spb"/>
    <k n="population density" t="spb"/>
    <k n="`%DisambiguationText" t="spb"/>
    <k n="total sales tax rate" t="spb"/>
    <k n="administrative region" t="spb"/>
    <k n="population age 0 to 4" t="spb"/>
    <k n="population age 5 to 17" t="spb"/>
    <k n="wikipedia summary text" t="spb"/>
    <k n="median household income" t="spb"/>
    <k n="population age 18 to 64" t="spb"/>
    <k n="aggregate household income" t="spb"/>
    <k n="population age 65 and above" t="spb"/>
    <k n="population by race, Asian alone" t="spb"/>
    <k n="population by race, white alone" t="spb"/>
    <k n="households with income $0 to $25,000" t="spb"/>
    <k n="population by marital status, widowed" t="spb"/>
    <k n="population by race, two or more races" t="spb"/>
    <k n="population by marital status, divorced" t="spb"/>
    <k n="population fraction below poverty line" t="spb"/>
    <k n="households with income $200,000 and above" t="spb"/>
    <k n="households with income $25,000 to $50,000" t="spb"/>
    <k n="population by marital status, now married" t="spb"/>
    <k n="population by race, some other race alone" t="spb"/>
    <k n="households with income $50,000 to $100,000" t="spb"/>
    <k n="households with income $100,000 to $200,000" t="spb"/>
    <k n="population by marital status, never married" t="spb"/>
    <k n="population by educational attainment, some college" t="spb"/>
    <k n="population by race, black or African American alone" t="spb"/>
    <k n="population by educational attainment, master's degree" t="spb"/>
    <k n="population by educational attainment, associate degree" t="spb"/>
    <k n="population by educational attainment, doctorate degree" t="spb"/>
    <k n="population by educational attainment, bachelor's degree" t="spb"/>
    <k n="population by educational attainment, high school diploma" t="spb"/>
    <k n="population by race, American Indian and Alaska native alone" t="spb"/>
    <k n="population by educational attainment, professional school degree" t="spb"/>
    <k n="population by race, native Hawaiian and other Pacific Islander alone" t="spb"/>
  </s>
  <s>
    <k n="area" t="s"/>
    <k n="elevation" t="s"/>
    <k n="households" t="s"/>
    <k n="city population" t="s"/>
    <k n="male population" t="s"/>
    <k n="female population" t="s"/>
    <k n="per capita income" t="s"/>
    <k n="population density" t="s"/>
    <k n="population age 0 to 4" t="s"/>
    <k n="population age 5 to 17" t="s"/>
    <k n="median household income" t="s"/>
    <k n="population age 18 to 64" t="s"/>
    <k n="aggregate household income" t="s"/>
    <k n="population age 65 and above" t="s"/>
    <k n="population by race, Asian alone" t="s"/>
    <k n="population by race, white alone" t="s"/>
    <k n="households with income $0 to $25,000" t="s"/>
    <k n="population by marital status, widowed" t="s"/>
    <k n="population by race, two or more races" t="s"/>
    <k n="population by marital status, divorced" t="s"/>
    <k n="households with income $200,000 and above" t="s"/>
    <k n="households with income $25,000 to $50,000" t="s"/>
    <k n="population by marital status, now married" t="s"/>
    <k n="population by race, some other race alone" t="s"/>
    <k n="households with income $50,000 to $100,000" t="s"/>
    <k n="households with income $100,000 to $200,000" t="s"/>
    <k n="population by marital status, never married" t="s"/>
    <k n="population by educational attainment, some college" t="s"/>
    <k n="population by race, black or African American alone" t="s"/>
    <k n="population by educational attainment, master's degree" t="s"/>
    <k n="population by educational attainment, associate degree" t="s"/>
    <k n="population by educational attainment, doctorate degree" t="s"/>
    <k n="population by educational attainment, bachelor's degree" t="s"/>
    <k n="population by educational attainment, high school diploma" t="s"/>
    <k n="population by race, American Indian and Alaska native alone" t="s"/>
    <k n="population by educational attainment, professional school degree" t="s"/>
    <k n="population by race, native Hawaiian and other Pacific Islander alone" t="s"/>
  </s>
  <s>
    <k n="name" t="spb"/>
    <k n="history" t="spb"/>
    <k n="UniqueName" t="spb"/>
    <k n="Wolfram Data Type" t="spb"/>
  </s>
  <s>
    <k n="name" t="spb"/>
    <k n="UniqueName" t="spb"/>
    <k n="Wolfram Data Type" t="spb"/>
  </s>
  <s>
    <k n="mean wind speed" t="s"/>
    <k n="mean temperature" t="s"/>
    <k n="mean precipitation" t="s"/>
    <k n="maximum temperature" t="s"/>
    <k n="minimum temperature" t="s"/>
    <k n="mean maximum temperature" t="s"/>
    <k n="mean minimum temperature" t="s"/>
  </s>
  <s>
    <k n="title" t="spb"/>
    <k n="UniqueName" t="spb"/>
    <k n="Wolfram Data Type" t="spb"/>
    <k n="`%DisambiguationText" t="spb"/>
    <k n="first publication date" t="spb"/>
    <k n="wikipedia summary text" t="spb"/>
  </s>
</spbStructures>
</file>

<file path=xl/richData/richStyles.xml><?xml version="1.0" encoding="utf-8"?>
<richStyleSheet xmlns="http://schemas.microsoft.com/office/spreadsheetml/2017/richdata2" xmlns:mc="http://schemas.openxmlformats.org/markup-compatibility/2006" xmlns:x="http://schemas.openxmlformats.org/spreadsheetml/2006/main" mc:Ignorable="x">
  <dxfs count="32">
    <x:dxf>
      <x:numFmt numFmtId="3" formatCode="#,##0"/>
    </x:dxf>
    <x:dxf>
      <x:numFmt numFmtId="183" formatCode="0.0000"/>
    </x:dxf>
    <x:dxf>
      <x:numFmt numFmtId="181" formatCode="_([$$-409]* #,##0_);_([$$-409]* \(#,##0\);_([$$-409]* &quot;-&quot;_);_(@_)"/>
    </x:dxf>
    <x:dxf>
      <x:numFmt numFmtId="19" formatCode="m/d/yyyy"/>
    </x:dxf>
    <x:dxf>
      <x:numFmt numFmtId="172" formatCode="#,##0.00000"/>
    </x:dxf>
    <x:dxf>
      <x:numFmt numFmtId="180" formatCode="#,##0.000000000"/>
    </x:dxf>
    <x:dxf>
      <x:numFmt numFmtId="175" formatCode="#,##0.0"/>
    </x:dxf>
    <x:dxf>
      <x:numFmt numFmtId="179" formatCode="#,##0.000000"/>
    </x:dxf>
    <x:dxf>
      <x:numFmt numFmtId="178" formatCode="0.0000%"/>
    </x:dxf>
    <x:dxf>
      <x:numFmt numFmtId="177" formatCode="#,##0.0000000"/>
    </x:dxf>
    <x:dxf>
      <x:numFmt numFmtId="182" formatCode="#,##0.00000000"/>
    </x:dxf>
    <x:dxf>
      <x:numFmt numFmtId="176" formatCode="0.00000%"/>
    </x:dxf>
    <x:dxf>
      <x:numFmt numFmtId="165" formatCode="#,##0.000"/>
    </x:dxf>
    <x:dxf>
      <x:numFmt numFmtId="166" formatCode="#,##0.0000"/>
    </x:dxf>
    <x:dxf>
      <x:numFmt numFmtId="4" formatCode="#,##0.00"/>
    </x:dxf>
    <x:dxf>
      <x:numFmt numFmtId="187" formatCode="#,##0.0000000000000000"/>
    </x:dxf>
    <x:dxf>
      <x:numFmt numFmtId="188" formatCode="#,##0.00000000000"/>
    </x:dxf>
    <x:dxf>
      <x:numFmt numFmtId="186" formatCode="#,##0.000000000000"/>
    </x:dxf>
    <x:dxf>
      <x:numFmt numFmtId="185" formatCode="#,##0.0000000000"/>
    </x:dxf>
    <x:dxf>
      <x:numFmt numFmtId="13" formatCode="0%"/>
    </x:dxf>
    <x:dxf>
      <x:numFmt numFmtId="164" formatCode="#,##0.0000000000000"/>
    </x:dxf>
    <x:dxf>
      <x:numFmt numFmtId="14" formatCode="0.00%"/>
    </x:dxf>
    <x:dxf>
      <x:numFmt numFmtId="174" formatCode="0.0%"/>
    </x:dxf>
    <x:dxf>
      <x:numFmt numFmtId="169" formatCode="_([$$-409]* #,##0.00_);_([$$-409]* \(#,##0.00\);_([$$-409]* &quot;-&quot;??_);_(@_)"/>
    </x:dxf>
    <x:dxf>
      <x:numFmt numFmtId="27" formatCode="m/d/yyyy\ h:mm"/>
    </x:dxf>
    <x:dxf>
      <x:numFmt numFmtId="1" formatCode="0"/>
    </x:dxf>
    <x:dxf>
      <x:numFmt numFmtId="2" formatCode="0.00"/>
    </x:dxf>
    <x:dxf>
      <x:numFmt numFmtId="173" formatCode="_ [$¥-804]* #,##0.00_ ;_ [$¥-804]* \-#,##0.00_ ;_ [$¥-804]* &quot;-&quot;??_ ;_ @_ "/>
    </x:dxf>
    <x:dxf>
      <x:numFmt numFmtId="171" formatCode="0.000%"/>
    </x:dxf>
    <x:dxf>
      <x:numFmt numFmtId="170" formatCode="_([$$-409]* #,##0.0_);_([$$-409]* \(#,##0.0\);_([$$-409]* &quot;-&quot;?_);_(@_)"/>
    </x:dxf>
    <x:dxf>
      <x:numFmt numFmtId="168" formatCode="_([$$-409]* #,##0.000_);_([$$-409]* \(#,##0.000\);_([$$-409]* &quot;-&quot;???_);_(@_)"/>
    </x:dxf>
    <x:dxf>
      <x:numFmt numFmtId="167" formatCode="0.000000%"/>
    </x:dxf>
  </dxfs>
  <richProperties>
    <rPr n="IsTitleField" t="b"/>
    <rPr n="IsHeroField" t="b"/>
    <rPr n="RequiresInlineAttribution" t="b"/>
  </richProperties>
  <richStyles>
    <rSty>
      <rpv i="0">1</rpv>
    </rSty>
    <rSty>
      <rpv i="1">1</rpv>
    </rSty>
    <rSty>
      <rpv i="2">1</rpv>
    </rSty>
    <rSty dxfid="0"/>
    <rSty dxfid="1"/>
    <rSty dxfid="2"/>
    <rSty dxfid="3"/>
    <rSty dxfid="4"/>
    <rSty dxfid="5"/>
    <rSty dxfid="6"/>
    <rSty dxfid="7"/>
    <rSty dxfid="8"/>
    <rSty dxfid="9"/>
    <rSty dxfid="10"/>
    <rSty dxfid="11"/>
    <rSty dxfid="12"/>
    <rSty dxfid="13"/>
    <rSty dxfid="14"/>
    <rSty dxfid="15"/>
    <rSty dxfid="16"/>
    <rSty dxfid="17"/>
    <rSty dxfid="18"/>
    <rSty dxfid="19"/>
    <rSty dxfid="20"/>
    <rSty dxfid="21"/>
    <rSty dxfid="22"/>
    <rSty dxfid="23"/>
    <rSty dxfid="24"/>
    <rSty dxfid="25"/>
    <rSty dxfid="26"/>
    <rSty dxfid="27"/>
    <rSty dxfid="28"/>
    <rSty dxfid="29"/>
    <rSty dxfid="30"/>
    <rSty dxfid="31"/>
  </richStyles>
</richStyleShee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23534C-236C-4E0C-A149-D2FC4E592E84}">
  <dimension ref="C4:H12"/>
  <sheetViews>
    <sheetView workbookViewId="0">
      <selection activeCell="F5" sqref="F5:F12"/>
    </sheetView>
  </sheetViews>
  <sheetFormatPr defaultRowHeight="14.4" x14ac:dyDescent="0.3"/>
  <cols>
    <col min="3" max="3" width="17.69921875" customWidth="1"/>
    <col min="4" max="4" width="11.09765625" customWidth="1"/>
    <col min="5" max="5" width="13.59765625" customWidth="1"/>
    <col min="6" max="6" width="16.19921875" customWidth="1"/>
  </cols>
  <sheetData>
    <row r="4" spans="3:8" x14ac:dyDescent="0.3">
      <c r="D4" t="s">
        <v>8</v>
      </c>
      <c r="E4" t="s">
        <v>9</v>
      </c>
      <c r="G4" t="s">
        <v>10</v>
      </c>
      <c r="H4" t="s">
        <v>11</v>
      </c>
    </row>
    <row r="5" spans="3:8" ht="36.299999999999997" x14ac:dyDescent="0.3">
      <c r="C5" s="1" t="s">
        <v>7</v>
      </c>
      <c r="D5">
        <f>FIND(",",C5,1)</f>
        <v>14</v>
      </c>
      <c r="E5" t="str">
        <f>LEFT(C5,D5-1)</f>
        <v>New York City</v>
      </c>
      <c r="F5" t="e" vm="1">
        <v>#VALUE!</v>
      </c>
      <c r="G5" cm="1" vm="2">
        <f t="array" ref="G5">_FV(F5,"Latitude")</f>
        <v>40.713046599999998</v>
      </c>
      <c r="H5" cm="1" vm="3">
        <f t="array" ref="H5">_FV(F5,"Longitude")</f>
        <v>-74.007230100000001</v>
      </c>
    </row>
    <row r="6" spans="3:8" ht="36.299999999999997" x14ac:dyDescent="0.3">
      <c r="C6" s="1" t="s">
        <v>0</v>
      </c>
      <c r="D6">
        <f>FIND(",",C6,1)</f>
        <v>12</v>
      </c>
      <c r="E6" t="str">
        <f t="shared" ref="E6:E12" si="0">LEFT(C6,D6-1)</f>
        <v>Los Angeles</v>
      </c>
      <c r="F6" t="e" vm="4">
        <v>#VALUE!</v>
      </c>
      <c r="G6" cm="1" vm="5">
        <f t="array" ref="G6">_FV(F6,"Latitude")</f>
        <v>34.052238000000003</v>
      </c>
      <c r="H6" cm="1" vm="6">
        <f t="array" ref="H6">_FV(F6,"Longitude")</f>
        <v>-118.24334399999999</v>
      </c>
    </row>
    <row r="7" spans="3:8" ht="36.299999999999997" x14ac:dyDescent="0.3">
      <c r="C7" s="1" t="s">
        <v>1</v>
      </c>
      <c r="D7">
        <f t="shared" ref="D7:D12" si="1">FIND(",",C7,1)</f>
        <v>8</v>
      </c>
      <c r="E7" t="str">
        <f t="shared" si="0"/>
        <v>Chicago</v>
      </c>
      <c r="F7" t="e" vm="7">
        <v>#VALUE!</v>
      </c>
      <c r="G7" cm="1" vm="8">
        <f t="array" ref="G7">_FV(F7,"Latitude")</f>
        <v>41.883229</v>
      </c>
      <c r="H7" cm="1" vm="9">
        <f t="array" ref="H7">_FV(F7,"Longitude")</f>
        <v>-87.632397999999995</v>
      </c>
    </row>
    <row r="8" spans="3:8" ht="36.299999999999997" x14ac:dyDescent="0.3">
      <c r="C8" s="1" t="s">
        <v>2</v>
      </c>
      <c r="D8">
        <f t="shared" si="1"/>
        <v>8</v>
      </c>
      <c r="E8" t="str">
        <f t="shared" si="0"/>
        <v>Houston</v>
      </c>
      <c r="F8" t="e" vm="10">
        <v>#VALUE!</v>
      </c>
      <c r="G8" cm="1" vm="11">
        <f t="array" ref="G8">_FV(F8,"Latitude")</f>
        <v>29.762778000000001</v>
      </c>
      <c r="H8" cm="1" vm="12">
        <f t="array" ref="H8">_FV(F8,"Longitude")</f>
        <v>-95.383055999999996</v>
      </c>
    </row>
    <row r="9" spans="3:8" ht="36.299999999999997" x14ac:dyDescent="0.3">
      <c r="C9" s="1" t="s">
        <v>3</v>
      </c>
      <c r="D9">
        <f t="shared" si="1"/>
        <v>8</v>
      </c>
      <c r="E9" t="str">
        <f t="shared" si="0"/>
        <v>Phoenix</v>
      </c>
      <c r="F9" t="e" vm="13">
        <v>#VALUE!</v>
      </c>
      <c r="G9" cm="1" vm="14">
        <f t="array" ref="G9">_FV(F9,"Latitude")</f>
        <v>33.450000000000003</v>
      </c>
      <c r="H9" cm="1" vm="15">
        <f t="array" ref="H9">_FV(F9,"Longitude")</f>
        <v>-112.066667</v>
      </c>
    </row>
    <row r="10" spans="3:8" ht="36.299999999999997" x14ac:dyDescent="0.3">
      <c r="C10" s="1" t="s">
        <v>4</v>
      </c>
      <c r="D10">
        <f t="shared" si="1"/>
        <v>13</v>
      </c>
      <c r="E10" t="str">
        <f t="shared" si="0"/>
        <v>Philadelphia</v>
      </c>
      <c r="F10" t="e" vm="16">
        <v>#VALUE!</v>
      </c>
      <c r="G10" cm="1" vm="17">
        <f t="array" ref="G10">_FV(F10,"Latitude")</f>
        <v>39.950000000000003</v>
      </c>
      <c r="H10" cm="1" vm="18">
        <f t="array" ref="H10">_FV(F10,"Longitude")</f>
        <v>-75.166667000000004</v>
      </c>
    </row>
    <row r="11" spans="3:8" ht="36.299999999999997" x14ac:dyDescent="0.3">
      <c r="C11" s="1" t="s">
        <v>5</v>
      </c>
      <c r="D11">
        <f t="shared" si="1"/>
        <v>12</v>
      </c>
      <c r="E11" t="str">
        <f t="shared" si="0"/>
        <v>San Antonio</v>
      </c>
      <c r="F11" t="e" vm="19">
        <v>#VALUE!</v>
      </c>
      <c r="G11" cm="1" vm="20">
        <f t="array" ref="G11">_FV(F11,"Latitude")</f>
        <v>29.416667</v>
      </c>
      <c r="H11" cm="1" vm="21">
        <f t="array" ref="H11">_FV(F11,"Longitude")</f>
        <v>-98.5</v>
      </c>
    </row>
    <row r="12" spans="3:8" x14ac:dyDescent="0.3">
      <c r="C12" s="1" t="s">
        <v>6</v>
      </c>
      <c r="E12" t="e" vm="22">
        <v>#VALUE!</v>
      </c>
      <c r="F12" t="e" vm="22">
        <v>#VALUE!</v>
      </c>
      <c r="G12" cm="1" vm="23">
        <f t="array" ref="G12">_FV(F12,"Latitude")</f>
        <v>32.715000000000003</v>
      </c>
      <c r="H12" cm="1" vm="24">
        <f t="array" ref="H12">_FV(F12,"Longitude")</f>
        <v>-117.16249999999999</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AD4C1C-74F2-4DB9-A628-A287D11FB8C5}">
  <dimension ref="D3:N18"/>
  <sheetViews>
    <sheetView topLeftCell="C1" workbookViewId="0">
      <selection activeCell="L2" sqref="L2"/>
    </sheetView>
  </sheetViews>
  <sheetFormatPr defaultRowHeight="14.4" x14ac:dyDescent="0.3"/>
  <cols>
    <col min="4" max="4" width="35" bestFit="1" customWidth="1"/>
    <col min="5" max="5" width="15.296875" customWidth="1"/>
    <col min="6" max="6" width="13.59765625" customWidth="1"/>
    <col min="7" max="7" width="14.296875" customWidth="1"/>
    <col min="8" max="8" width="37" bestFit="1" customWidth="1"/>
    <col min="9" max="9" width="20.3984375" bestFit="1" customWidth="1"/>
    <col min="10" max="10" width="15.3984375" bestFit="1" customWidth="1"/>
    <col min="11" max="11" width="13.09765625" bestFit="1" customWidth="1"/>
    <col min="14" max="14" width="12.796875" customWidth="1"/>
  </cols>
  <sheetData>
    <row r="3" spans="4:14" x14ac:dyDescent="0.3">
      <c r="E3" t="s">
        <v>12</v>
      </c>
      <c r="F3" t="s">
        <v>13</v>
      </c>
      <c r="G3" t="s">
        <v>14</v>
      </c>
    </row>
    <row r="4" spans="4:14" x14ac:dyDescent="0.3">
      <c r="D4" s="2" t="e" vm="25">
        <v>#VALUE!</v>
      </c>
      <c r="E4" cm="1" vm="26">
        <f t="array" ref="E4">_FV(D4,"US box office total receipts",TRUE)</f>
        <v>760507625</v>
      </c>
      <c r="F4" cm="1" vm="27">
        <f t="array" ref="F4">_FV(D4,"release date",TRUE)</f>
        <v>40165</v>
      </c>
      <c r="G4" cm="1" vm="28">
        <f t="array" ref="G4">_FV(D4,"production budget",TRUE)</f>
        <v>237000000</v>
      </c>
    </row>
    <row r="5" spans="4:14" x14ac:dyDescent="0.3">
      <c r="D5" t="e" vm="29">
        <v>#VALUE!</v>
      </c>
      <c r="E5" cm="1" vm="30">
        <f t="array" ref="E5">_FV(D5,"US box office total receipts",TRUE)</f>
        <v>858373000</v>
      </c>
      <c r="F5" cm="1" vm="31">
        <f t="array" ref="F5">_FV(D5,"release date",TRUE)</f>
        <v>43581</v>
      </c>
      <c r="G5" cm="1" vm="32">
        <f t="array" ref="G5">_FV(D5,"production budget",TRUE)</f>
        <v>400000000</v>
      </c>
    </row>
    <row r="6" spans="4:14" x14ac:dyDescent="0.3">
      <c r="D6" t="e" vm="33">
        <v>#VALUE!</v>
      </c>
      <c r="E6" cm="1" vm="34">
        <f t="array" ref="E6">_FV(D6,"US box office total receipts",TRUE)</f>
        <v>659363944</v>
      </c>
      <c r="F6" cm="1" vm="35">
        <f t="array" ref="F6">_FV(D6,"release date",TRUE)</f>
        <v>35783</v>
      </c>
      <c r="G6" cm="1" vm="36">
        <f t="array" ref="G6">_FV(D6,"production budget",TRUE)</f>
        <v>200000000</v>
      </c>
    </row>
    <row r="7" spans="4:14" x14ac:dyDescent="0.3">
      <c r="D7" t="e" vm="37">
        <v>#VALUE!</v>
      </c>
      <c r="E7" cm="1" vm="38">
        <f t="array" ref="E7">_FV(D7,"US box office total receipts",TRUE)</f>
        <v>936662225</v>
      </c>
      <c r="F7" cm="1" vm="39">
        <f t="array" ref="F7">_FV(D7,"release date",TRUE)</f>
        <v>42356</v>
      </c>
      <c r="G7" cm="1" vm="40">
        <f t="array" ref="G7">_FV(D7,"production budget",TRUE)</f>
        <v>306000000</v>
      </c>
    </row>
    <row r="8" spans="4:14" x14ac:dyDescent="0.3">
      <c r="D8" t="e" vm="41">
        <v>#VALUE!</v>
      </c>
      <c r="E8" cm="1" vm="42">
        <f t="array" ref="E8">_FV(D8,"US box office total receipts",TRUE)</f>
        <v>678815482</v>
      </c>
      <c r="F8" cm="1" vm="43">
        <f t="array" ref="F8">_FV(D8,"release date",TRUE)</f>
        <v>43217</v>
      </c>
      <c r="G8" cm="1" vm="44">
        <f t="array" ref="G8">_FV(D8,"production budget",TRUE)</f>
        <v>300000000</v>
      </c>
    </row>
    <row r="9" spans="4:14" x14ac:dyDescent="0.3">
      <c r="D9" t="e" vm="45">
        <v>#VALUE!</v>
      </c>
      <c r="E9" cm="1" vm="46">
        <f t="array" ref="E9">_FV(D9,"US box office total receipts",TRUE)</f>
        <v>652306625</v>
      </c>
      <c r="F9" cm="1" vm="47">
        <f t="array" ref="F9">_FV(D9,"release date",TRUE)</f>
        <v>42167</v>
      </c>
      <c r="G9" cm="1" vm="48">
        <f t="array" ref="G9">_FV(D9,"production budget",TRUE)</f>
        <v>215000000</v>
      </c>
    </row>
    <row r="10" spans="4:14" x14ac:dyDescent="0.3">
      <c r="D10" t="e" vm="49">
        <v>#VALUE!</v>
      </c>
      <c r="E10" cm="1" vm="50">
        <f t="array" ref="E10">_FV(D10,"US box office total receipts",TRUE)</f>
        <v>421785283</v>
      </c>
      <c r="F10" cm="1" vm="51">
        <f t="array" ref="F10">_FV(D10,"release date",TRUE)</f>
        <v>34500</v>
      </c>
      <c r="G10" cm="1" vm="52">
        <f t="array" ref="G10">_FV(D10,"production budget",TRUE)</f>
        <v>79300000</v>
      </c>
    </row>
    <row r="11" spans="4:14" x14ac:dyDescent="0.3">
      <c r="D11" t="e" vm="53">
        <v>#VALUE!</v>
      </c>
      <c r="E11" cm="1" vm="54">
        <f t="array" ref="E11">_FV(D11,"US box office total receipts",TRUE)</f>
        <v>623357910</v>
      </c>
      <c r="F11" cm="1" vm="55">
        <f t="array" ref="F11">_FV(D11,"release date",TRUE)</f>
        <v>41033</v>
      </c>
      <c r="G11" cm="1" vm="56">
        <f t="array" ref="G11">_FV(D11,"production budget",TRUE)</f>
        <v>225000000</v>
      </c>
    </row>
    <row r="12" spans="4:14" x14ac:dyDescent="0.3">
      <c r="D12" t="e" vm="57">
        <v>#VALUE!</v>
      </c>
      <c r="E12" cm="1" vm="58">
        <f t="array" ref="E12">_FV(D12,"US box office total receipts",TRUE)</f>
        <v>353007020</v>
      </c>
      <c r="F12" cm="1" vm="59">
        <f t="array" ref="F12">_FV(D12,"release date",TRUE)</f>
        <v>42097</v>
      </c>
      <c r="G12" cm="1" vm="60">
        <f t="array" ref="G12">_FV(D12,"production budget",TRUE)</f>
        <v>190000000</v>
      </c>
    </row>
    <row r="13" spans="4:14" x14ac:dyDescent="0.3">
      <c r="D13" t="e" vm="61">
        <v>#VALUE!</v>
      </c>
      <c r="E13" cm="1" vm="62">
        <f t="array" ref="E13">_FV(D13,"US box office total receipts",TRUE)</f>
        <v>477373578</v>
      </c>
      <c r="F13" cm="1" vm="63">
        <f t="array" ref="F13">_FV(D13,"release date",TRUE)</f>
        <v>43791</v>
      </c>
      <c r="G13" cm="1" vm="64">
        <f t="array" ref="G13">_FV(D13,"production budget",TRUE)</f>
        <v>150000000</v>
      </c>
    </row>
    <row r="16" spans="4:14" x14ac:dyDescent="0.3">
      <c r="E16" s="2" t="e" vm="25">
        <v>#VALUE!</v>
      </c>
      <c r="F16" t="e" vm="29">
        <v>#VALUE!</v>
      </c>
      <c r="G16" t="e" vm="33">
        <v>#VALUE!</v>
      </c>
      <c r="H16" t="e" vm="37">
        <v>#VALUE!</v>
      </c>
      <c r="I16" t="e" vm="41">
        <v>#VALUE!</v>
      </c>
      <c r="J16" t="e" vm="45">
        <v>#VALUE!</v>
      </c>
      <c r="K16" t="e" vm="49">
        <v>#VALUE!</v>
      </c>
      <c r="L16" t="e" vm="53">
        <v>#VALUE!</v>
      </c>
      <c r="M16" t="e" vm="57">
        <v>#VALUE!</v>
      </c>
      <c r="N16" t="e" vm="61">
        <v>#VALUE!</v>
      </c>
    </row>
    <row r="17" spans="5:14" x14ac:dyDescent="0.3">
      <c r="E17" t="e" cm="1" vm="65">
        <f t="array" ref="E17">_FV(E16,"director")</f>
        <v>#VALUE!</v>
      </c>
      <c r="F17" t="str" cm="1">
        <f t="array" ref="F17:F18">_FV(F16,"director")</f>
        <v>Anthony Russo</v>
      </c>
      <c r="G17" t="e" cm="1" vm="65">
        <f t="array" ref="G17">_FV(G16,"director")</f>
        <v>#VALUE!</v>
      </c>
      <c r="H17" t="e" cm="1" vm="66">
        <f t="array" ref="H17">_FV(H16,"director")</f>
        <v>#VALUE!</v>
      </c>
      <c r="I17" t="str" cm="1">
        <f t="array" ref="I17:I18">_FV(I16,"director")</f>
        <v>Anthony Russo</v>
      </c>
      <c r="J17" t="e" cm="1" vm="67">
        <f t="array" ref="J17">_FV(J16,"director")</f>
        <v>#VALUE!</v>
      </c>
      <c r="K17" t="e" cm="1" vm="68">
        <f t="array" ref="K17">_FV(K16,"director")</f>
        <v>#VALUE!</v>
      </c>
      <c r="L17" t="e" cm="1" vm="69">
        <f t="array" ref="L17">_FV(L16,"director")</f>
        <v>#VALUE!</v>
      </c>
      <c r="M17" t="e" cm="1" vm="70">
        <f t="array" ref="M17">_FV(M16,"director")</f>
        <v>#VALUE!</v>
      </c>
      <c r="N17" t="e" cm="1" vm="71">
        <f t="array" ref="N17:N18">_FV(N16,"director")</f>
        <v>#VALUE!</v>
      </c>
    </row>
    <row r="18" spans="5:14" x14ac:dyDescent="0.3">
      <c r="F18" t="str">
        <v>Joe Russo</v>
      </c>
      <c r="I18" t="str">
        <v>Joe Russo</v>
      </c>
      <c r="N18" t="e" vm="72">
        <v>#VALUE!</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C3F206-C301-4E6C-AAB4-BC204DA2D40C}">
  <dimension ref="C4:I12"/>
  <sheetViews>
    <sheetView workbookViewId="0">
      <selection activeCell="F4" sqref="F4:G4"/>
    </sheetView>
  </sheetViews>
  <sheetFormatPr defaultRowHeight="14.4" x14ac:dyDescent="0.3"/>
  <cols>
    <col min="3" max="3" width="17.69921875" customWidth="1"/>
    <col min="5" max="5" width="13.8984375" customWidth="1"/>
    <col min="6" max="6" width="12.796875" customWidth="1"/>
  </cols>
  <sheetData>
    <row r="4" spans="3:9" x14ac:dyDescent="0.3">
      <c r="F4" t="s">
        <v>16</v>
      </c>
      <c r="G4" t="s">
        <v>17</v>
      </c>
      <c r="H4" t="s">
        <v>18</v>
      </c>
      <c r="I4" t="s">
        <v>19</v>
      </c>
    </row>
    <row r="5" spans="3:9" ht="36.299999999999997" x14ac:dyDescent="0.3">
      <c r="C5" s="1" t="s">
        <v>7</v>
      </c>
      <c r="E5" t="e" vm="73">
        <v>#VALUE!</v>
      </c>
      <c r="F5" cm="1" vm="74">
        <f t="array" ref="F5">_FV(E5,"population by marital status, never married",TRUE)</f>
        <v>3096461</v>
      </c>
      <c r="G5" cm="1" vm="75">
        <f t="array" ref="G5">_FV(E5,"population by marital status, now married",TRUE)</f>
        <v>3007513</v>
      </c>
      <c r="H5" cm="1" vm="76">
        <f t="array" ref="H5">_FV(E5,"population by marital status, divorced",TRUE)</f>
        <v>550152</v>
      </c>
      <c r="I5" cm="1" vm="77">
        <f t="array" ref="I5">_FV(E5,"population by marital status, widowed",TRUE)</f>
        <v>392405</v>
      </c>
    </row>
    <row r="6" spans="3:9" ht="36.299999999999997" x14ac:dyDescent="0.3">
      <c r="C6" s="1" t="s">
        <v>0</v>
      </c>
      <c r="E6" t="e" vm="78">
        <v>#VALUE!</v>
      </c>
      <c r="F6" cm="1" vm="79">
        <f t="array" ref="F6">_FV(E6,"population by marital status, never married",TRUE)</f>
        <v>1489213</v>
      </c>
      <c r="G6" cm="1" vm="80">
        <f t="array" ref="G6">_FV(E6,"population by marital status, now married",TRUE)</f>
        <v>1341329</v>
      </c>
      <c r="H6" cm="1" vm="81">
        <f t="array" ref="H6">_FV(E6,"population by marital status, divorced",TRUE)</f>
        <v>268874</v>
      </c>
      <c r="I6" cm="1" vm="82">
        <f t="array" ref="I6">_FV(E6,"population by marital status, widowed",TRUE)</f>
        <v>150216</v>
      </c>
    </row>
    <row r="7" spans="3:9" ht="36.299999999999997" x14ac:dyDescent="0.3">
      <c r="C7" s="1" t="s">
        <v>1</v>
      </c>
      <c r="E7" t="e" vm="83">
        <v>#VALUE!</v>
      </c>
      <c r="F7" cm="1" vm="84">
        <f t="array" ref="F7">_FV(E7,"population by marital status, never married",TRUE)</f>
        <v>1091561</v>
      </c>
      <c r="G7" cm="1" vm="85">
        <f t="array" ref="G7">_FV(E7,"population by marital status, now married",TRUE)</f>
        <v>833300</v>
      </c>
      <c r="H7" cm="1" vm="86">
        <f t="array" ref="H7">_FV(E7,"population by marital status, divorced",TRUE)</f>
        <v>186613</v>
      </c>
      <c r="I7" cm="1" vm="87">
        <f t="array" ref="I7">_FV(E7,"population by marital status, widowed",TRUE)</f>
        <v>116730</v>
      </c>
    </row>
    <row r="8" spans="3:9" ht="36.299999999999997" x14ac:dyDescent="0.3">
      <c r="C8" s="1" t="s">
        <v>2</v>
      </c>
      <c r="E8" t="e" vm="88">
        <v>#VALUE!</v>
      </c>
      <c r="F8" cm="1" vm="89">
        <f t="array" ref="F8">_FV(E8,"population by marital status, never married",TRUE)</f>
        <v>721907</v>
      </c>
      <c r="G8" cm="1" vm="90">
        <f t="array" ref="G8">_FV(E8,"population by marital status, now married",TRUE)</f>
        <v>799082</v>
      </c>
      <c r="H8" cm="1" vm="91">
        <f t="array" ref="H8">_FV(E8,"population by marital status, divorced",TRUE)</f>
        <v>178634</v>
      </c>
      <c r="I8" cm="1" vm="92">
        <f t="array" ref="I8">_FV(E8,"population by marital status, widowed",TRUE)</f>
        <v>84044</v>
      </c>
    </row>
    <row r="9" spans="3:9" ht="36.299999999999997" x14ac:dyDescent="0.3">
      <c r="C9" s="1" t="s">
        <v>3</v>
      </c>
      <c r="E9" t="e" vm="93">
        <v>#VALUE!</v>
      </c>
      <c r="F9" t="e" cm="1" vm="94">
        <f t="array" ref="F9">_FV(E9,"population by marital status, never married",TRUE)</f>
        <v>#VALUE!</v>
      </c>
      <c r="G9" t="e" cm="1" vm="95">
        <f t="array" ref="G9">_FV(E9,"population by marital status, now married",TRUE)</f>
        <v>#VALUE!</v>
      </c>
      <c r="H9" t="e" cm="1" vm="96">
        <f t="array" ref="H9">_FV(E9,"population by marital status, divorced",TRUE)</f>
        <v>#VALUE!</v>
      </c>
      <c r="I9" t="e" cm="1" vm="97">
        <f t="array" ref="I9">_FV(E9,"population by marital status, widowed",TRUE)</f>
        <v>#VALUE!</v>
      </c>
    </row>
    <row r="10" spans="3:9" ht="36.299999999999997" x14ac:dyDescent="0.3">
      <c r="C10" s="1" t="s">
        <v>4</v>
      </c>
      <c r="E10" t="e" vm="98">
        <v>#VALUE!</v>
      </c>
      <c r="F10" cm="1" vm="99">
        <f t="array" ref="F10">_FV(E10,"population by marital status, never married",TRUE)</f>
        <v>659932</v>
      </c>
      <c r="G10" cm="1" vm="100">
        <f t="array" ref="G10">_FV(E10,"population by marital status, now married",TRUE)</f>
        <v>420595</v>
      </c>
      <c r="H10" cm="1" vm="101">
        <f t="array" ref="H10">_FV(E10,"population by marital status, divorced",TRUE)</f>
        <v>116408</v>
      </c>
      <c r="I10" cm="1" vm="102">
        <f t="array" ref="I10">_FV(E10,"population by marital status, widowed",TRUE)</f>
        <v>80663</v>
      </c>
    </row>
    <row r="11" spans="3:9" ht="36.299999999999997" x14ac:dyDescent="0.3">
      <c r="C11" s="1" t="s">
        <v>5</v>
      </c>
      <c r="E11" t="e" vm="103">
        <v>#VALUE!</v>
      </c>
      <c r="F11" cm="1" vm="104">
        <f t="array" ref="F11">_FV(E11,"population by marital status, never married",TRUE)</f>
        <v>433432</v>
      </c>
      <c r="G11" cm="1" vm="105">
        <f t="array" ref="G11">_FV(E11,"population by marital status, now married",TRUE)</f>
        <v>519499</v>
      </c>
      <c r="H11" cm="1" vm="106">
        <f t="array" ref="H11">_FV(E11,"population by marital status, divorced",TRUE)</f>
        <v>139429</v>
      </c>
      <c r="I11" cm="1" vm="107">
        <f t="array" ref="I11">_FV(E11,"population by marital status, widowed",TRUE)</f>
        <v>59864</v>
      </c>
    </row>
    <row r="12" spans="3:9" x14ac:dyDescent="0.3">
      <c r="C12" s="1" t="s">
        <v>6</v>
      </c>
      <c r="E12" t="e" vm="108">
        <v>#VALUE!</v>
      </c>
      <c r="F12" cm="1" vm="109">
        <f t="array" ref="F12">_FV(E12,"population by marital status, never married",TRUE)</f>
        <v>462222</v>
      </c>
      <c r="G12" cm="1" vm="110">
        <f t="array" ref="G12">_FV(E12,"population by marital status, now married",TRUE)</f>
        <v>525457</v>
      </c>
      <c r="H12" cm="1" vm="111">
        <f t="array" ref="H12">_FV(E12,"population by marital status, divorced",TRUE)</f>
        <v>115020</v>
      </c>
      <c r="I12" cm="1" vm="112">
        <f t="array" ref="I12">_FV(E12,"population by marital status, widowed",TRUE)</f>
        <v>48562</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91FAE-B45E-49A5-9360-9808957D4C95}">
  <dimension ref="D2:J28"/>
  <sheetViews>
    <sheetView workbookViewId="0">
      <selection activeCell="H5" sqref="H5"/>
    </sheetView>
  </sheetViews>
  <sheetFormatPr defaultRowHeight="14.4" x14ac:dyDescent="0.3"/>
  <sheetData>
    <row r="2" spans="4:10" x14ac:dyDescent="0.3">
      <c r="H2" t="e" vm="113">
        <v>#VALUE!</v>
      </c>
      <c r="I2" cm="1" vm="114">
        <f t="array" ref="I2">_FV(H2,"date of birth",TRUE)</f>
        <v>32268</v>
      </c>
    </row>
    <row r="4" spans="4:10" x14ac:dyDescent="0.3">
      <c r="H4" t="s">
        <v>20</v>
      </c>
    </row>
    <row r="6" spans="4:10" x14ac:dyDescent="0.3">
      <c r="D6" t="e" vm="115">
        <v>#VALUE!</v>
      </c>
      <c r="E6" t="e" cm="1" vm="116">
        <f t="array" ref="E6:E18">_FV(D6,"albums")</f>
        <v>#VALUE!</v>
      </c>
    </row>
    <row r="7" spans="4:10" x14ac:dyDescent="0.3">
      <c r="E7" t="e" vm="117">
        <v>#VALUE!</v>
      </c>
    </row>
    <row r="8" spans="4:10" x14ac:dyDescent="0.3">
      <c r="E8" t="e" vm="118">
        <v>#VALUE!</v>
      </c>
    </row>
    <row r="9" spans="4:10" x14ac:dyDescent="0.3">
      <c r="E9" t="e" vm="119">
        <v>#VALUE!</v>
      </c>
    </row>
    <row r="10" spans="4:10" x14ac:dyDescent="0.3">
      <c r="E10" t="e" vm="120">
        <v>#VALUE!</v>
      </c>
    </row>
    <row r="11" spans="4:10" x14ac:dyDescent="0.3">
      <c r="E11" t="e" vm="121">
        <v>#VALUE!</v>
      </c>
    </row>
    <row r="12" spans="4:10" x14ac:dyDescent="0.3">
      <c r="E12" t="e" vm="122">
        <v>#VALUE!</v>
      </c>
    </row>
    <row r="13" spans="4:10" x14ac:dyDescent="0.3">
      <c r="E13" t="e" vm="123">
        <v>#VALUE!</v>
      </c>
    </row>
    <row r="14" spans="4:10" x14ac:dyDescent="0.3">
      <c r="E14" t="e" vm="124">
        <v>#VALUE!</v>
      </c>
      <c r="J14" t="e" cm="1" vm="125">
        <f t="array" ref="J14:J28">_FV(E11,"tracklist")</f>
        <v>#VALUE!</v>
      </c>
    </row>
    <row r="15" spans="4:10" x14ac:dyDescent="0.3">
      <c r="E15" t="e" vm="126">
        <v>#VALUE!</v>
      </c>
      <c r="J15" t="e" vm="127">
        <v>#VALUE!</v>
      </c>
    </row>
    <row r="16" spans="4:10" x14ac:dyDescent="0.3">
      <c r="E16" t="e" vm="128">
        <v>#VALUE!</v>
      </c>
      <c r="J16" t="e" vm="129">
        <v>#VALUE!</v>
      </c>
    </row>
    <row r="17" spans="5:10" x14ac:dyDescent="0.3">
      <c r="E17" t="e" vm="130">
        <v>#VALUE!</v>
      </c>
      <c r="J17" t="e" vm="131">
        <v>#VALUE!</v>
      </c>
    </row>
    <row r="18" spans="5:10" x14ac:dyDescent="0.3">
      <c r="E18" t="e" vm="132">
        <v>#VALUE!</v>
      </c>
      <c r="J18" t="e" vm="133">
        <v>#VALUE!</v>
      </c>
    </row>
    <row r="19" spans="5:10" x14ac:dyDescent="0.3">
      <c r="J19" t="e" vm="134">
        <v>#VALUE!</v>
      </c>
    </row>
    <row r="20" spans="5:10" x14ac:dyDescent="0.3">
      <c r="J20" t="e" vm="135">
        <v>#VALUE!</v>
      </c>
    </row>
    <row r="21" spans="5:10" x14ac:dyDescent="0.3">
      <c r="J21" t="e" vm="136">
        <v>#VALUE!</v>
      </c>
    </row>
    <row r="22" spans="5:10" x14ac:dyDescent="0.3">
      <c r="J22" t="e" vm="137">
        <v>#VALUE!</v>
      </c>
    </row>
    <row r="23" spans="5:10" x14ac:dyDescent="0.3">
      <c r="J23" t="e" vm="138">
        <v>#VALUE!</v>
      </c>
    </row>
    <row r="24" spans="5:10" x14ac:dyDescent="0.3">
      <c r="J24" t="e" vm="139">
        <v>#VALUE!</v>
      </c>
    </row>
    <row r="25" spans="5:10" x14ac:dyDescent="0.3">
      <c r="J25" t="e" vm="140">
        <v>#VALUE!</v>
      </c>
    </row>
    <row r="26" spans="5:10" x14ac:dyDescent="0.3">
      <c r="J26" t="e" vm="141">
        <v>#VALUE!</v>
      </c>
    </row>
    <row r="27" spans="5:10" x14ac:dyDescent="0.3">
      <c r="J27" t="e" vm="142">
        <v>#VALUE!</v>
      </c>
    </row>
    <row r="28" spans="5:10" x14ac:dyDescent="0.3">
      <c r="J28" t="e" vm="143">
        <v>#VALUE!</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3665F0-115D-4C0F-9EBA-FCBC348E8E7D}">
  <dimension ref="D3:F13"/>
  <sheetViews>
    <sheetView workbookViewId="0">
      <selection activeCell="D4" sqref="D4"/>
    </sheetView>
  </sheetViews>
  <sheetFormatPr defaultRowHeight="14.4" x14ac:dyDescent="0.3"/>
  <sheetData>
    <row r="3" spans="4:6" x14ac:dyDescent="0.3">
      <c r="F3" t="s">
        <v>21</v>
      </c>
    </row>
    <row r="5" spans="4:6" x14ac:dyDescent="0.3">
      <c r="D5">
        <v>54</v>
      </c>
      <c r="E5" t="e" vm="144">
        <v>#VALUE!</v>
      </c>
      <c r="F5" cm="1" vm="145">
        <f t="array" ref="F5">_FV(E5,"average distance from Earth",TRUE)</f>
        <v>1.0389265527271352</v>
      </c>
    </row>
    <row r="6" spans="4:6" x14ac:dyDescent="0.3">
      <c r="E6" t="e" vm="146">
        <v>#VALUE!</v>
      </c>
      <c r="F6" cm="1" vm="147">
        <f t="array" ref="F6">_FV(E6,"average distance from Earth",TRUE)</f>
        <v>1.1361177894743959</v>
      </c>
    </row>
    <row r="7" spans="4:6" x14ac:dyDescent="0.3">
      <c r="E7" t="e" vm="148">
        <v>#VALUE!</v>
      </c>
      <c r="F7" cm="1" vm="149">
        <f t="array" ref="F7">_FV(E7,"average distance from Earth",TRUE)</f>
        <v>0</v>
      </c>
    </row>
    <row r="8" spans="4:6" x14ac:dyDescent="0.3">
      <c r="E8" t="e" vm="150">
        <v>#VALUE!</v>
      </c>
      <c r="F8" cm="1" vm="151">
        <f t="array" ref="F8">_FV(E8,"average distance from Earth",TRUE)</f>
        <v>1.7010837110410975</v>
      </c>
    </row>
    <row r="9" spans="4:6" x14ac:dyDescent="0.3">
      <c r="E9" t="e" vm="152">
        <v>#VALUE!</v>
      </c>
      <c r="F9" cm="1" vm="153">
        <f t="array" ref="F9">_FV(E9,"average distance from Earth",TRUE)</f>
        <v>9.5759859611414537</v>
      </c>
    </row>
    <row r="10" spans="4:6" x14ac:dyDescent="0.3">
      <c r="D10">
        <v>443</v>
      </c>
      <c r="E10" t="e" vm="154">
        <v>#VALUE!</v>
      </c>
      <c r="F10" cm="1" vm="155">
        <f t="array" ref="F10">_FV(E10,"average distance from Earth",TRUE)</f>
        <v>5.2576086615639994</v>
      </c>
    </row>
    <row r="11" spans="4:6" x14ac:dyDescent="0.3">
      <c r="E11" t="e" vm="156">
        <v>#VALUE!</v>
      </c>
      <c r="F11" cm="1" vm="157">
        <f t="array" ref="F11">_FV(E11,"average distance from Earth",TRUE)</f>
        <v>19.225205335290685</v>
      </c>
    </row>
    <row r="12" spans="4:6" x14ac:dyDescent="0.3">
      <c r="E12" t="e" vm="158">
        <v>#VALUE!</v>
      </c>
      <c r="F12" cm="1" vm="159">
        <f t="array" ref="F12">_FV(E12,"average distance from Earth",TRUE)</f>
        <v>30.078279952336246</v>
      </c>
    </row>
    <row r="13" spans="4:6" x14ac:dyDescent="0.3">
      <c r="E13" t="e" vm="160">
        <v>#VALUE!</v>
      </c>
      <c r="F13" cm="1" vm="161">
        <f t="array" ref="F13">_FV(E13,"average distance from Earth",TRUE)</f>
        <v>40.713552342687187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5F0CD4-5DF1-4354-AD9F-5256CE77485B}">
  <dimension ref="F13:G13"/>
  <sheetViews>
    <sheetView workbookViewId="0">
      <selection activeCell="G14" sqref="G14"/>
    </sheetView>
  </sheetViews>
  <sheetFormatPr defaultRowHeight="14.4" x14ac:dyDescent="0.3"/>
  <cols>
    <col min="6" max="6" width="10.5" bestFit="1" customWidth="1"/>
    <col min="7" max="7" width="57.3984375" bestFit="1" customWidth="1"/>
  </cols>
  <sheetData>
    <row r="13" spans="6:7" x14ac:dyDescent="0.3">
      <c r="F13" t="e" vm="162">
        <v>#VALUE!</v>
      </c>
      <c r="G13" t="str" cm="1">
        <f t="array" ref="G13">_FV(F13,"function")</f>
        <v>protects respiratory and cardiovascular organs and assists in respiration</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3701DA-B416-4568-ACE3-2B9769DD04DA}">
  <dimension ref="F8:K16"/>
  <sheetViews>
    <sheetView workbookViewId="0">
      <selection activeCell="J16" sqref="J16"/>
    </sheetView>
  </sheetViews>
  <sheetFormatPr defaultRowHeight="14.4" x14ac:dyDescent="0.3"/>
  <cols>
    <col min="6" max="6" width="17" customWidth="1"/>
    <col min="10" max="10" width="19.19921875" customWidth="1"/>
  </cols>
  <sheetData>
    <row r="8" spans="6:11" x14ac:dyDescent="0.3">
      <c r="G8" t="s">
        <v>22</v>
      </c>
      <c r="H8" t="s">
        <v>23</v>
      </c>
      <c r="I8" t="s">
        <v>24</v>
      </c>
      <c r="J8" t="s">
        <v>25</v>
      </c>
      <c r="K8" t="s">
        <v>26</v>
      </c>
    </row>
    <row r="9" spans="6:11" x14ac:dyDescent="0.3">
      <c r="F9" t="e" vm="163">
        <v>#VALUE!</v>
      </c>
      <c r="G9" cm="1" vm="164">
        <f t="array" ref="G9">_FV(F9,"calcium")</f>
        <v>5.8601134215500945</v>
      </c>
      <c r="H9" cm="1" vm="165">
        <f t="array" ref="H9">_FV(F9,"fiber, total",TRUE)</f>
        <v>0.30334357277882795</v>
      </c>
      <c r="I9" cm="1" vm="166">
        <f t="array" ref="I9">_FV(F9,"common serving mass",TRUE)</f>
        <v>62.5</v>
      </c>
      <c r="J9">
        <f>G9/$I9</f>
        <v>9.3761814744801511E-2</v>
      </c>
      <c r="K9">
        <f>H9/$I9</f>
        <v>4.8534971644612476E-3</v>
      </c>
    </row>
    <row r="10" spans="6:11" x14ac:dyDescent="0.3">
      <c r="F10" t="e" vm="167">
        <v>#VALUE!</v>
      </c>
      <c r="G10" cm="1" vm="168">
        <f t="array" ref="G10">_FV(F10,"calcium")</f>
        <v>8.8049024221453287</v>
      </c>
      <c r="H10" cm="1" vm="169">
        <f t="array" ref="H10">_FV(F10,"fiber, total",TRUE)</f>
        <v>0.91736470588235275</v>
      </c>
      <c r="I10" cm="1" vm="170">
        <f t="array" ref="I10">_FV(F10,"common serving mass",TRUE)</f>
        <v>57</v>
      </c>
      <c r="J10">
        <f t="shared" ref="J10:J12" si="0">G10/$I10</f>
        <v>0.15447197231833909</v>
      </c>
      <c r="K10">
        <f t="shared" ref="K10:K12" si="1">H10/$I10</f>
        <v>1.6094117647058821E-2</v>
      </c>
    </row>
    <row r="11" spans="6:11" x14ac:dyDescent="0.3">
      <c r="F11" t="e" vm="171">
        <v>#VALUE!</v>
      </c>
      <c r="G11" cm="1" vm="172">
        <f t="array" ref="G11">_FV(F11,"calcium")</f>
        <v>20.400000000000002</v>
      </c>
      <c r="H11" cm="1" vm="173">
        <f t="array" ref="H11">_FV(F11,"fiber, total",TRUE)</f>
        <v>2.04</v>
      </c>
      <c r="I11" cm="1" vm="174">
        <f t="array" ref="I11">_FV(F11,"common serving mass",TRUE)</f>
        <v>120</v>
      </c>
      <c r="J11">
        <f t="shared" si="0"/>
        <v>0.17</v>
      </c>
      <c r="K11">
        <f t="shared" si="1"/>
        <v>1.7000000000000001E-2</v>
      </c>
    </row>
    <row r="12" spans="6:11" x14ac:dyDescent="0.3">
      <c r="F12" t="e" vm="175">
        <v>#VALUE!</v>
      </c>
      <c r="G12" cm="1" vm="176">
        <f t="array" ref="G12">_FV(F12,"calcium")</f>
        <v>26.495674999999995</v>
      </c>
      <c r="H12" cm="1" vm="177">
        <f t="array" ref="H12">_FV(F12,"fiber, total",TRUE)</f>
        <v>1.8089416666666667</v>
      </c>
      <c r="I12" cm="1" vm="178">
        <f t="array" ref="I12">_FV(F12,"common serving mass",TRUE)</f>
        <v>113</v>
      </c>
      <c r="J12">
        <f t="shared" si="0"/>
        <v>0.23447499999999996</v>
      </c>
      <c r="K12">
        <f t="shared" si="1"/>
        <v>1.6008333333333333E-2</v>
      </c>
    </row>
    <row r="15" spans="6:11" x14ac:dyDescent="0.3">
      <c r="J15" t="s">
        <v>28</v>
      </c>
    </row>
    <row r="16" spans="6:11" x14ac:dyDescent="0.3">
      <c r="J16" t="s">
        <v>27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0ADFFA-6F4E-4D10-B6B5-3BE7C95F870A}">
  <dimension ref="E8:G11"/>
  <sheetViews>
    <sheetView workbookViewId="0">
      <selection activeCell="G12" sqref="G12"/>
    </sheetView>
  </sheetViews>
  <sheetFormatPr defaultRowHeight="14.4" x14ac:dyDescent="0.3"/>
  <cols>
    <col min="5" max="5" width="55.69921875" customWidth="1"/>
  </cols>
  <sheetData>
    <row r="8" spans="5:7" x14ac:dyDescent="0.3">
      <c r="E8" t="e" vm="179">
        <v>#VALUE!</v>
      </c>
    </row>
    <row r="10" spans="5:7" x14ac:dyDescent="0.3">
      <c r="E10" t="s">
        <v>29</v>
      </c>
      <c r="F10" t="s">
        <v>30</v>
      </c>
      <c r="G10" t="s">
        <v>31</v>
      </c>
    </row>
    <row r="11" spans="5:7" x14ac:dyDescent="0.3">
      <c r="E11" s="3" cm="1">
        <f t="array" ref="E11">_FV(E8,"Employees")</f>
        <v>375300</v>
      </c>
      <c r="F11" s="5" cm="1">
        <f t="array" ref="F11">_FV(E8,"Price")</f>
        <v>144.19</v>
      </c>
      <c r="G11" s="4" cm="1">
        <f t="array" ref="G11">_FV(E8,"P/E",TRUE)</f>
        <v>24.527699999999999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93C507-7F3A-4665-8E3F-ACBFAB9FAE95}">
  <dimension ref="F8:G14"/>
  <sheetViews>
    <sheetView workbookViewId="0">
      <selection activeCell="G15" sqref="G15"/>
    </sheetView>
  </sheetViews>
  <sheetFormatPr defaultRowHeight="14.4" x14ac:dyDescent="0.3"/>
  <cols>
    <col min="6" max="6" width="10.09765625" customWidth="1"/>
  </cols>
  <sheetData>
    <row r="8" spans="6:7" x14ac:dyDescent="0.3">
      <c r="F8" t="e" vm="180">
        <v>#VALUE!</v>
      </c>
      <c r="G8" s="6" cm="1">
        <f t="array" ref="G8">_FV(F8,"Previous close",TRUE)</f>
        <v>6.3795999999999999</v>
      </c>
    </row>
    <row r="9" spans="6:7" x14ac:dyDescent="0.3">
      <c r="F9" t="e" vm="181">
        <v>#VALUE!</v>
      </c>
      <c r="G9" s="6" cm="1">
        <f t="array" ref="G9">_FV(F9,"Previous close",TRUE)</f>
        <v>0.15659999999999999</v>
      </c>
    </row>
    <row r="12" spans="6:7" x14ac:dyDescent="0.3">
      <c r="G12">
        <f>PRODUCT(G8:G9)</f>
        <v>0.99904535999999988</v>
      </c>
    </row>
    <row r="14" spans="6:7" x14ac:dyDescent="0.3">
      <c r="G14" t="s">
        <v>32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132271-ABC5-438C-90A4-F9A060596764}">
  <dimension ref="F9:I10"/>
  <sheetViews>
    <sheetView workbookViewId="0">
      <selection activeCell="I11" sqref="I11"/>
    </sheetView>
  </sheetViews>
  <sheetFormatPr defaultRowHeight="14.4" x14ac:dyDescent="0.3"/>
  <sheetData>
    <row r="9" spans="6:9" x14ac:dyDescent="0.3">
      <c r="H9" t="s">
        <v>34</v>
      </c>
      <c r="I9" t="s">
        <v>33</v>
      </c>
    </row>
    <row r="10" spans="6:9" x14ac:dyDescent="0.3">
      <c r="F10" t="e" vm="182">
        <v>#VALUE!</v>
      </c>
      <c r="H10" cm="1" vm="183">
        <f t="array" ref="H10">_FV(F10,"elevation")</f>
        <v>5895</v>
      </c>
      <c r="I10">
        <f>3.28084*H10</f>
        <v>19340.551800000001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9113B0-5BFF-4BDF-92F2-3E2BC5A51341}">
  <dimension ref="D5:E9"/>
  <sheetViews>
    <sheetView workbookViewId="0">
      <selection activeCell="E10" sqref="E10"/>
    </sheetView>
  </sheetViews>
  <sheetFormatPr defaultRowHeight="14.4" x14ac:dyDescent="0.3"/>
  <sheetData>
    <row r="5" spans="4:5" x14ac:dyDescent="0.3">
      <c r="D5" t="e" vm="184">
        <v>#VALUE!</v>
      </c>
    </row>
    <row r="8" spans="4:5" x14ac:dyDescent="0.3">
      <c r="D8" t="s">
        <v>10</v>
      </c>
      <c r="E8" cm="1" vm="185">
        <f t="array" ref="E8">_FV(D5,"latitude")</f>
        <v>37.832999999999998</v>
      </c>
    </row>
    <row r="9" spans="4:5" x14ac:dyDescent="0.3">
      <c r="D9" t="s">
        <v>11</v>
      </c>
      <c r="E9" cm="1" vm="186">
        <f t="array" ref="E9">_FV(D5,"longitude")</f>
        <v>-119.5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49DD57-3595-4963-8DB4-7F24C7DC202E}">
  <dimension ref="G2:K5"/>
  <sheetViews>
    <sheetView workbookViewId="0">
      <selection activeCell="K4" sqref="K4"/>
    </sheetView>
  </sheetViews>
  <sheetFormatPr defaultRowHeight="14.4" x14ac:dyDescent="0.3"/>
  <cols>
    <col min="1" max="1" width="21.69921875" bestFit="1" customWidth="1"/>
    <col min="7" max="7" width="17.5" bestFit="1" customWidth="1"/>
    <col min="8" max="8" width="9.296875" bestFit="1" customWidth="1"/>
    <col min="9" max="9" width="10.296875" bestFit="1" customWidth="1"/>
    <col min="10" max="10" width="14.59765625" customWidth="1"/>
    <col min="11" max="11" width="23.796875" customWidth="1"/>
  </cols>
  <sheetData>
    <row r="2" spans="7:11" x14ac:dyDescent="0.3">
      <c r="H2" t="s">
        <v>35</v>
      </c>
      <c r="I2" t="s">
        <v>36</v>
      </c>
      <c r="J2" t="s">
        <v>37</v>
      </c>
      <c r="K2" t="s">
        <v>38</v>
      </c>
    </row>
    <row r="3" spans="7:11" x14ac:dyDescent="0.3">
      <c r="G3" t="e" vm="187">
        <v>#VALUE!</v>
      </c>
      <c r="H3" cm="1" vm="188">
        <f t="array" ref="H3">_FV(G3,"date of birth",TRUE)</f>
        <v>6359</v>
      </c>
      <c r="I3" cm="1" vm="189">
        <f t="array" ref="I3">_FV(G3,"date of death",TRUE)</f>
        <v>23337</v>
      </c>
      <c r="J3" t="e" cm="1" vm="190">
        <f t="array" ref="J3">_FV(G3,"place of birth",TRUE)</f>
        <v>#VALUE!</v>
      </c>
      <c r="K3" t="e" cm="1" vm="191">
        <f t="array" ref="K3">_FV(G3,"spouses")</f>
        <v>#VALUE!</v>
      </c>
    </row>
    <row r="4" spans="7:11" x14ac:dyDescent="0.3">
      <c r="G4" t="e" vm="192">
        <v>#VALUE!</v>
      </c>
      <c r="H4" t="str" cm="1">
        <f t="array" ref="H4">_FV(G4,"date of birth",TRUE)</f>
        <v>1884-05-08</v>
      </c>
      <c r="I4" cm="1" vm="193">
        <f t="array" ref="I4">_FV(G4,"date of death",TRUE)</f>
        <v>26659</v>
      </c>
      <c r="J4" t="e" cm="1" vm="194">
        <f t="array" ref="J4">_FV(G4,"place of birth",TRUE)</f>
        <v>#VALUE!</v>
      </c>
      <c r="K4" t="e" cm="1" vm="195">
        <f t="array" ref="K4">_FV(G4,"spouses")</f>
        <v>#VALUE!</v>
      </c>
    </row>
    <row r="5" spans="7:11" x14ac:dyDescent="0.3">
      <c r="G5" t="e" vm="196">
        <v>#VALUE!</v>
      </c>
      <c r="H5" t="str" cm="1">
        <f t="array" ref="H5">_FV(G5,"date of birth",TRUE)</f>
        <v>1890-10-14</v>
      </c>
      <c r="I5" cm="1" vm="197">
        <f t="array" ref="I5">_FV(G5,"date of death",TRUE)</f>
        <v>25290</v>
      </c>
      <c r="J5" t="e" cm="1" vm="198">
        <f t="array" ref="J5">_FV(G5,"place of birth",TRUE)</f>
        <v>#VALUE!</v>
      </c>
      <c r="K5" t="e" cm="1" vm="199">
        <f t="array" ref="K5">_FV(G5,"spouses")</f>
        <v>#VALUE!</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3F2BB6-31DE-46ED-8B1A-0CF6900B86F5}">
  <dimension ref="H6:J11"/>
  <sheetViews>
    <sheetView workbookViewId="0">
      <selection activeCell="J16" sqref="J16"/>
    </sheetView>
  </sheetViews>
  <sheetFormatPr defaultRowHeight="14.4" x14ac:dyDescent="0.3"/>
  <cols>
    <col min="8" max="8" width="30.69921875" bestFit="1" customWidth="1"/>
  </cols>
  <sheetData>
    <row r="6" spans="8:10" x14ac:dyDescent="0.3">
      <c r="I6" t="s">
        <v>39</v>
      </c>
      <c r="J6" t="s">
        <v>40</v>
      </c>
    </row>
    <row r="7" spans="8:10" x14ac:dyDescent="0.3">
      <c r="H7" t="e" vm="200">
        <v>#VALUE!</v>
      </c>
      <c r="I7" cm="1" vm="201">
        <f t="array" ref="I7">_FV(H7,"75th percentile SAT math score",TRUE)</f>
        <v>800</v>
      </c>
      <c r="J7" cm="1">
        <f t="array" ref="J7">1/_FV(H7,"student/faculty ratio",TRUE)</f>
        <v>0.2</v>
      </c>
    </row>
    <row r="8" spans="8:10" x14ac:dyDescent="0.3">
      <c r="H8" t="e" vm="202">
        <v>#VALUE!</v>
      </c>
      <c r="I8" cm="1" vm="201">
        <f t="array" ref="I8">_FV(H8,"75th percentile SAT math score",TRUE)</f>
        <v>800</v>
      </c>
      <c r="J8" cm="1">
        <f t="array" ref="J8">1/_FV(H8,"student/faculty ratio",TRUE)</f>
        <v>0.14285714285714285</v>
      </c>
    </row>
    <row r="9" spans="8:10" x14ac:dyDescent="0.3">
      <c r="H9" t="e" vm="203">
        <v>#VALUE!</v>
      </c>
      <c r="I9" cm="1" vm="204">
        <f t="array" ref="I9">_FV(H9,"75th percentile SAT math score",TRUE)</f>
        <v>730</v>
      </c>
      <c r="J9" cm="1">
        <f t="array" ref="J9">1/_FV(H9,"student/faculty ratio",TRUE)</f>
        <v>7.6923076923076927E-2</v>
      </c>
    </row>
    <row r="10" spans="8:10" x14ac:dyDescent="0.3">
      <c r="H10" t="e" vm="205">
        <v>#VALUE!</v>
      </c>
      <c r="I10" cm="1" vm="206">
        <f t="array" ref="I10">_FV(H10,"75th percentile SAT math score",TRUE)</f>
        <v>780</v>
      </c>
      <c r="J10" cm="1">
        <f t="array" ref="J10">1/_FV(H10,"student/faculty ratio",TRUE)</f>
        <v>9.0909090909090912E-2</v>
      </c>
    </row>
    <row r="11" spans="8:10" x14ac:dyDescent="0.3">
      <c r="H11" t="e" vm="207">
        <v>#VALUE!</v>
      </c>
      <c r="I11" cm="1" vm="208">
        <f t="array" ref="I11">_FV(H11,"75th percentile SAT math score",TRUE)</f>
        <v>760</v>
      </c>
      <c r="J11" cm="1">
        <f t="array" ref="J11">1/_FV(H11,"student/faculty ratio",TRUE)</f>
        <v>5.2631578947368418E-2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7404A9-A659-4EFE-B15F-1D91D27F8729}">
  <dimension ref="G5:J6"/>
  <sheetViews>
    <sheetView workbookViewId="0">
      <selection activeCell="J7" sqref="J7"/>
    </sheetView>
  </sheetViews>
  <sheetFormatPr defaultRowHeight="14.4" x14ac:dyDescent="0.3"/>
  <cols>
    <col min="8" max="8" width="11.59765625" customWidth="1"/>
    <col min="9" max="9" width="16.796875" customWidth="1"/>
  </cols>
  <sheetData>
    <row r="5" spans="7:10" x14ac:dyDescent="0.3">
      <c r="H5" t="s">
        <v>41</v>
      </c>
      <c r="I5" t="s">
        <v>42</v>
      </c>
      <c r="J5" t="s">
        <v>15</v>
      </c>
    </row>
    <row r="6" spans="7:10" x14ac:dyDescent="0.3">
      <c r="G6" t="e" vm="209">
        <v>#VALUE!</v>
      </c>
      <c r="H6" cm="1" vm="210">
        <f t="array" ref="H6">_FV(G6,"average patient BMI",TRUE)</f>
        <v>31.479123115884075</v>
      </c>
      <c r="I6" cm="1">
        <f t="array" ref="I6">_FV(G6,"average patient weight",TRUE)*2.2</f>
        <v>200.58102205477516</v>
      </c>
      <c r="J6" cm="1" vm="211">
        <f t="array" ref="J6">_FV(G6,"average patient age",TRUE)</f>
        <v>59.0240022583748</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B161E1-85AB-47A4-9A21-5FCF5986227A}">
  <dimension ref="F6:H7"/>
  <sheetViews>
    <sheetView workbookViewId="0">
      <selection activeCell="H8" sqref="H8"/>
    </sheetView>
  </sheetViews>
  <sheetFormatPr defaultRowHeight="14.4" x14ac:dyDescent="0.3"/>
  <cols>
    <col min="7" max="7" width="21.5" customWidth="1"/>
  </cols>
  <sheetData>
    <row r="6" spans="6:8" x14ac:dyDescent="0.3">
      <c r="G6" t="s">
        <v>43</v>
      </c>
      <c r="H6" t="s">
        <v>44</v>
      </c>
    </row>
    <row r="7" spans="6:8" ht="44.35" customHeight="1" x14ac:dyDescent="0.3">
      <c r="F7" t="e" vm="212">
        <v>#VALUE!</v>
      </c>
      <c r="G7" cm="1" vm="213">
        <f t="array" ref="G7">_FV(F7,"boiling point",TRUE)</f>
        <v>-33.33</v>
      </c>
      <c r="H7">
        <f>CONVERT(G7,"C","F")</f>
        <v>-27.994</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E5909E-878A-4440-AE69-D425D4D8A9E1}">
  <dimension ref="G8:H11"/>
  <sheetViews>
    <sheetView workbookViewId="0">
      <selection activeCell="H11" sqref="H11"/>
    </sheetView>
  </sheetViews>
  <sheetFormatPr defaultRowHeight="14.4" x14ac:dyDescent="0.3"/>
  <cols>
    <col min="7" max="7" width="20.69921875" customWidth="1"/>
  </cols>
  <sheetData>
    <row r="8" spans="7:8" x14ac:dyDescent="0.3">
      <c r="G8" t="e" vm="214">
        <v>#VALUE!</v>
      </c>
      <c r="H8" cm="1" vm="215">
        <f t="array" ref="H8">_FV(G8,"maximum recorded lifespan",TRUE)</f>
        <v>34</v>
      </c>
    </row>
    <row r="9" spans="7:8" x14ac:dyDescent="0.3">
      <c r="G9" t="e" vm="216">
        <v>#VALUE!</v>
      </c>
      <c r="H9" cm="1" vm="217">
        <f t="array" ref="H9">_FV(G9,"maximum recorded lifespan",TRUE)</f>
        <v>65</v>
      </c>
    </row>
    <row r="10" spans="7:8" x14ac:dyDescent="0.3">
      <c r="G10" t="e" vm="218">
        <v>#VALUE!</v>
      </c>
      <c r="H10" t="e" cm="1" vm="219">
        <f t="array" ref="H10">_FV(G10,"maximum recorded lifespan",TRUE)</f>
        <v>#VALUE!</v>
      </c>
    </row>
    <row r="11" spans="7:8" x14ac:dyDescent="0.3">
      <c r="G11" t="e" vm="220">
        <v>#VALUE!</v>
      </c>
      <c r="H11" cm="1" vm="221">
        <f t="array" ref="H11">_FV(G11,"maximum recorded lifespan",TRUE)</f>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27D8F7-53D2-43B3-8958-580CF595E019}">
  <dimension ref="G3:K20"/>
  <sheetViews>
    <sheetView topLeftCell="G1" zoomScale="120" zoomScaleNormal="120" workbookViewId="0">
      <selection activeCell="J3" sqref="J3"/>
    </sheetView>
  </sheetViews>
  <sheetFormatPr defaultRowHeight="14.4" x14ac:dyDescent="0.3"/>
  <cols>
    <col min="7" max="7" width="25.796875" customWidth="1"/>
    <col min="8" max="8" width="30.69921875" customWidth="1"/>
  </cols>
  <sheetData>
    <row r="3" spans="7:11" x14ac:dyDescent="0.3">
      <c r="J3">
        <f>31*0.32</f>
        <v>9.92</v>
      </c>
    </row>
    <row r="6" spans="7:11" x14ac:dyDescent="0.3">
      <c r="G6" t="e" vm="222">
        <v>#VALUE!</v>
      </c>
      <c r="H6" t="e" vm="223">
        <v>#VALUE!</v>
      </c>
    </row>
    <row r="7" spans="7:11" x14ac:dyDescent="0.3">
      <c r="G7" t="e" cm="1" vm="224">
        <f t="array" ref="G7">_FV(G6,"weather")</f>
        <v>#VALUE!</v>
      </c>
      <c r="H7" t="e" cm="1" vm="225">
        <f t="array" ref="H7">_FV(H6,"weather")</f>
        <v>#VALUE!</v>
      </c>
    </row>
    <row r="8" spans="7:11" x14ac:dyDescent="0.3">
      <c r="G8" t="e" cm="1" vm="226">
        <f t="array" ref="G8">_FV(G7,"history")</f>
        <v>#VALUE!</v>
      </c>
      <c r="H8" t="e" cm="1" vm="227">
        <f t="array" ref="H8">_FV(H7,"history")</f>
        <v>#VALUE!</v>
      </c>
      <c r="I8" t="s">
        <v>45</v>
      </c>
      <c r="J8" t="s">
        <v>46</v>
      </c>
      <c r="K8" t="s">
        <v>47</v>
      </c>
    </row>
    <row r="9" spans="7:11" x14ac:dyDescent="0.3">
      <c r="G9" t="e" cm="1" vm="228">
        <f t="array" ref="G9:G20">_FV(G8,"monthly")</f>
        <v>#VALUE!</v>
      </c>
      <c r="H9" t="e" cm="1" vm="229">
        <f t="array" ref="H9:H20">_FV(H8,"monthly")</f>
        <v>#VALUE!</v>
      </c>
      <c r="I9" t="str" cm="1">
        <f t="array" ref="I9">_FV(G9,"month")</f>
        <v>January</v>
      </c>
      <c r="J9" cm="1" vm="230">
        <f t="array" ref="J9">_FV(G9,"mean precipitation",TRUE)</f>
        <v>0.10690228690228691</v>
      </c>
      <c r="K9" cm="1" vm="231">
        <f t="array" ref="K9">_FV(H9,"mean precipitation",TRUE)</f>
        <v>0.32023610427939003</v>
      </c>
    </row>
    <row r="10" spans="7:11" x14ac:dyDescent="0.3">
      <c r="G10" t="e" vm="232">
        <v>#VALUE!</v>
      </c>
      <c r="H10" t="e" vm="233">
        <v>#VALUE!</v>
      </c>
      <c r="I10" t="str" cm="1">
        <f t="array" ref="I10">_FV(G10,"month")</f>
        <v>February</v>
      </c>
      <c r="J10" cm="1" vm="234">
        <f t="array" ref="J10">_FV(G10,"mean precipitation",TRUE)</f>
        <v>0.15471788715486193</v>
      </c>
      <c r="K10" cm="1" vm="235">
        <f t="array" ref="K10">_FV(H10,"mean precipitation",TRUE)</f>
        <v>0.23338647608576138</v>
      </c>
    </row>
    <row r="11" spans="7:11" x14ac:dyDescent="0.3">
      <c r="G11" t="e" vm="236">
        <v>#VALUE!</v>
      </c>
      <c r="H11" t="e" vm="237">
        <v>#VALUE!</v>
      </c>
      <c r="I11" t="str" cm="1">
        <f t="array" ref="I11">_FV(G11,"month")</f>
        <v>March</v>
      </c>
      <c r="J11" cm="1" vm="238">
        <f t="array" ref="J11">_FV(G11,"mean precipitation",TRUE)</f>
        <v>0.14537682789651293</v>
      </c>
      <c r="K11" cm="1" vm="239">
        <f t="array" ref="K11">_FV(H11,"mean precipitation",TRUE)</f>
        <v>0.2026313205694649</v>
      </c>
    </row>
    <row r="12" spans="7:11" x14ac:dyDescent="0.3">
      <c r="G12" t="e" vm="240">
        <v>#VALUE!</v>
      </c>
      <c r="H12" t="e" vm="241">
        <v>#VALUE!</v>
      </c>
      <c r="I12" t="str" cm="1">
        <f t="array" ref="I12">_FV(G12,"month")</f>
        <v>April</v>
      </c>
      <c r="J12" cm="1" vm="242">
        <f t="array" ref="J12">_FV(G12,"mean precipitation",TRUE)</f>
        <v>3.0219146482122265E-2</v>
      </c>
      <c r="K12" cm="1" vm="243">
        <f t="array" ref="K12">_FV(H12,"mean precipitation",TRUE)</f>
        <v>0.10963735717834078</v>
      </c>
    </row>
    <row r="13" spans="7:11" x14ac:dyDescent="0.3">
      <c r="G13" t="e" vm="244">
        <v>#VALUE!</v>
      </c>
      <c r="H13" t="e" vm="245">
        <v>#VALUE!</v>
      </c>
      <c r="I13" t="str" cm="1">
        <f t="array" ref="I13">_FV(G13,"month")</f>
        <v>May</v>
      </c>
      <c r="J13" cm="1" vm="246">
        <f t="array" ref="J13">_FV(G13,"mean precipitation",TRUE)</f>
        <v>3.1645569620253167E-2</v>
      </c>
      <c r="K13" cm="1" vm="247">
        <f t="array" ref="K13">_FV(H13,"mean precipitation",TRUE)</f>
        <v>8.8709677419354843E-2</v>
      </c>
    </row>
    <row r="14" spans="7:11" x14ac:dyDescent="0.3">
      <c r="G14" t="e" vm="248">
        <v>#VALUE!</v>
      </c>
      <c r="H14" t="e" vm="249">
        <v>#VALUE!</v>
      </c>
      <c r="I14" t="str" cm="1">
        <f t="array" ref="I14">_FV(G14,"month")</f>
        <v>June</v>
      </c>
      <c r="J14" cm="1" vm="250">
        <f t="array" ref="J14">_FV(G14,"mean precipitation",TRUE)</f>
        <v>2.3112745098039216E-2</v>
      </c>
      <c r="K14" cm="1" vm="251">
        <f t="array" ref="K14">_FV(H14,"mean precipitation",TRUE)</f>
        <v>4.2945776850886325E-2</v>
      </c>
    </row>
    <row r="15" spans="7:11" x14ac:dyDescent="0.3">
      <c r="G15" t="e" vm="252">
        <v>#VALUE!</v>
      </c>
      <c r="H15" t="e" vm="253">
        <v>#VALUE!</v>
      </c>
      <c r="I15" t="str" cm="1">
        <f t="array" ref="I15">_FV(G15,"month")</f>
        <v>July</v>
      </c>
      <c r="J15" cm="1" vm="254">
        <f t="array" ref="J15">_FV(G15,"mean precipitation",TRUE)</f>
        <v>6.4707135250266237E-2</v>
      </c>
      <c r="K15" cm="1" vm="255">
        <f t="array" ref="K15">_FV(H15,"mean precipitation",TRUE)</f>
        <v>5.3840361445783115E-2</v>
      </c>
    </row>
    <row r="16" spans="7:11" x14ac:dyDescent="0.3">
      <c r="G16" t="e" vm="256">
        <v>#VALUE!</v>
      </c>
      <c r="H16" t="e" vm="257">
        <v>#VALUE!</v>
      </c>
      <c r="I16" t="str" cm="1">
        <f t="array" ref="I16">_FV(G16,"month")</f>
        <v>August</v>
      </c>
      <c r="J16" cm="1" vm="258">
        <f t="array" ref="J16">_FV(G16,"mean precipitation",TRUE)</f>
        <v>5.4296703296703303E-2</v>
      </c>
      <c r="K16" cm="1" vm="259">
        <f t="array" ref="K16">_FV(H16,"mean precipitation",TRUE)</f>
        <v>5.9513677811550141E-2</v>
      </c>
    </row>
    <row r="17" spans="7:11" x14ac:dyDescent="0.3">
      <c r="G17" t="e" vm="260">
        <v>#VALUE!</v>
      </c>
      <c r="H17" t="e" vm="261">
        <v>#VALUE!</v>
      </c>
      <c r="I17" t="str" cm="1">
        <f t="array" ref="I17">_FV(G17,"month")</f>
        <v>September</v>
      </c>
      <c r="J17" cm="1" vm="262">
        <f t="array" ref="J17">_FV(G17,"mean precipitation",TRUE)</f>
        <v>3.3089700996677747E-2</v>
      </c>
      <c r="K17" cm="1" vm="263">
        <f t="array" ref="K17">_FV(H17,"mean precipitation",TRUE)</f>
        <v>7.4749999999999983E-2</v>
      </c>
    </row>
    <row r="18" spans="7:11" x14ac:dyDescent="0.3">
      <c r="G18" t="e" vm="264">
        <v>#VALUE!</v>
      </c>
      <c r="H18" t="e" vm="265">
        <v>#VALUE!</v>
      </c>
      <c r="I18" t="str" cm="1">
        <f t="array" ref="I18">_FV(G18,"month")</f>
        <v>October</v>
      </c>
      <c r="J18" cm="1" vm="266">
        <f t="array" ref="J18">_FV(G18,"mean precipitation",TRUE)</f>
        <v>3.1425576519916142E-2</v>
      </c>
      <c r="K18" cm="1" vm="267">
        <f t="array" ref="K18">_FV(H18,"mean precipitation",TRUE)</f>
        <v>0.17803222656250001</v>
      </c>
    </row>
    <row r="19" spans="7:11" x14ac:dyDescent="0.3">
      <c r="G19" t="e" vm="268">
        <v>#VALUE!</v>
      </c>
      <c r="H19" t="e" vm="269">
        <v>#VALUE!</v>
      </c>
      <c r="I19" t="str" cm="1">
        <f t="array" ref="I19">_FV(G19,"month")</f>
        <v>November</v>
      </c>
      <c r="J19" cm="1" vm="270">
        <f t="array" ref="J19">_FV(G19,"mean precipitation",TRUE)</f>
        <v>4.3213483146067412E-2</v>
      </c>
      <c r="K19" cm="1" vm="271">
        <f t="array" ref="K19">_FV(H19,"mean precipitation",TRUE)</f>
        <v>0.27323212536728703</v>
      </c>
    </row>
    <row r="20" spans="7:11" x14ac:dyDescent="0.3">
      <c r="G20" t="e" vm="272">
        <v>#VALUE!</v>
      </c>
      <c r="H20" t="e" vm="273">
        <v>#VALUE!</v>
      </c>
      <c r="I20" t="str" cm="1">
        <f t="array" ref="I20">_FV(G20,"month")</f>
        <v>December</v>
      </c>
      <c r="J20" cm="1" vm="274">
        <f t="array" ref="J20">_FV(G20,"mean precipitation",TRUE)</f>
        <v>5.2063983488132098E-2</v>
      </c>
      <c r="K20" cm="1" vm="275">
        <f t="array" ref="K20">_FV(H20,"mean precipitation",TRUE)</f>
        <v>0.3215436893203884</v>
      </c>
    </row>
  </sheetData>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D39A10-AD40-4D33-A245-2C4C73A5FDF5}">
  <dimension ref="D4:F9"/>
  <sheetViews>
    <sheetView tabSelected="1" workbookViewId="0">
      <selection activeCell="F10" sqref="F10"/>
    </sheetView>
  </sheetViews>
  <sheetFormatPr defaultRowHeight="14.4" x14ac:dyDescent="0.3"/>
  <sheetData>
    <row r="4" spans="4:6" x14ac:dyDescent="0.3">
      <c r="D4" t="e" vm="276">
        <v>#VALUE!</v>
      </c>
    </row>
    <row r="5" spans="4:6" x14ac:dyDescent="0.3">
      <c r="E5" t="s">
        <v>48</v>
      </c>
      <c r="F5" t="e" cm="1" vm="277">
        <f t="array" ref="F5">_FV(D4,"author")</f>
        <v>#VALUE!</v>
      </c>
    </row>
    <row r="6" spans="4:6" ht="73.150000000000006" customHeight="1" x14ac:dyDescent="0.3">
      <c r="E6" t="s">
        <v>49</v>
      </c>
      <c r="F6" t="str" cm="1">
        <f t="array" ref="F6">_FV(D4,"first publication date",TRUE)</f>
        <v>1862</v>
      </c>
    </row>
    <row r="7" spans="4:6" ht="85.85" customHeight="1" x14ac:dyDescent="0.3">
      <c r="E7" t="s">
        <v>50</v>
      </c>
      <c r="F7" t="e" cm="1" vm="278">
        <f t="array" ref="F7">_FV(D4,"image")</f>
        <v>#VALUE!</v>
      </c>
    </row>
    <row r="8" spans="4:6" x14ac:dyDescent="0.3">
      <c r="E8" t="s">
        <v>51</v>
      </c>
      <c r="F8" t="str" cm="1">
        <f t="array" ref="F8">_FV(D4,"title")</f>
        <v>Les Miserables</v>
      </c>
    </row>
    <row r="9" spans="4:6" x14ac:dyDescent="0.3">
      <c r="E9" t="s">
        <v>52</v>
      </c>
      <c r="F9" t="str" cm="1">
        <f t="array" ref="F9">_FV(D4,"wikipedia summary text",TRUE)</f>
        <v>Les Misérables is a French historical novel by Victor Hugo, first published in 1862, that is considered one of the greatest novels of the 19th century.</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Problem 1</vt:lpstr>
      <vt:lpstr>Problem 2</vt:lpstr>
      <vt:lpstr>Problem 3</vt:lpstr>
      <vt:lpstr>Problem 4</vt:lpstr>
      <vt:lpstr>Problem 5</vt:lpstr>
      <vt:lpstr>Problem 6</vt:lpstr>
      <vt:lpstr>Problem 7</vt:lpstr>
      <vt:lpstr>Problem 8</vt:lpstr>
      <vt:lpstr>Problem 9</vt:lpstr>
      <vt:lpstr>Problem 10</vt:lpstr>
      <vt:lpstr>Problem 11</vt:lpstr>
      <vt:lpstr>Problem 12</vt:lpstr>
      <vt:lpstr>Problem 13</vt:lpstr>
      <vt:lpstr>Problem 14</vt:lpstr>
      <vt:lpstr>Problem 15</vt:lpstr>
      <vt:lpstr>Problem 16</vt:lpstr>
      <vt:lpstr>Problem 17</vt:lpstr>
      <vt:lpstr>Problem 18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Owner</cp:lastModifiedBy>
  <dcterms:created xsi:type="dcterms:W3CDTF">2021-06-01T19:24:59Z</dcterms:created>
  <dcterms:modified xsi:type="dcterms:W3CDTF">2021-06-02T01:32:13Z</dcterms:modified>
</cp:coreProperties>
</file>